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_Couverture et paramétrage\DIGRIS\Avignon local RNT\"/>
    </mc:Choice>
  </mc:AlternateContent>
  <xr:revisionPtr revIDLastSave="0" documentId="13_ncr:1_{39F5CD63-6561-47A4-ABF5-9D367E23C3A0}" xr6:coauthVersionLast="43" xr6:coauthVersionMax="43" xr10:uidLastSave="{00000000-0000-0000-0000-000000000000}"/>
  <bookViews>
    <workbookView xWindow="-108" yWindow="-108" windowWidth="23256" windowHeight="12720" tabRatio="500" xr2:uid="{00000000-000D-0000-FFFF-FFFF00000000}"/>
  </bookViews>
  <sheets>
    <sheet name="Info &amp; Comsis" sheetId="1" r:id="rId1"/>
    <sheet name="Diagramme" sheetId="2" r:id="rId2"/>
    <sheet name="Carte 1-25000" sheetId="3" r:id="rId3"/>
    <sheet name="Etude technique (réservé CSA)" sheetId="4" r:id="rId4"/>
    <sheet name="Axes H" sheetId="5" state="hidden" r:id="rId5"/>
  </sheet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9" i="1" l="1"/>
  <c r="G3" i="3"/>
  <c r="G2" i="3"/>
  <c r="AB195" i="5" l="1"/>
  <c r="AA195" i="5"/>
  <c r="AB130" i="5"/>
  <c r="AA130" i="5"/>
  <c r="AB66" i="5"/>
  <c r="AA66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F38" i="5"/>
  <c r="B38" i="5"/>
  <c r="D38" i="5" s="1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B37" i="5"/>
  <c r="D37" i="5" s="1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F36" i="5"/>
  <c r="H36" i="5" s="1"/>
  <c r="B36" i="5"/>
  <c r="D36" i="5" s="1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F35" i="5"/>
  <c r="H35" i="5" s="1"/>
  <c r="B35" i="5"/>
  <c r="C35" i="5" s="1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F34" i="5"/>
  <c r="G34" i="5" s="1"/>
  <c r="B34" i="5"/>
  <c r="D34" i="5" s="1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B33" i="5"/>
  <c r="D33" i="5" s="1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F32" i="5"/>
  <c r="H32" i="5" s="1"/>
  <c r="B32" i="5"/>
  <c r="D32" i="5" s="1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G31" i="5"/>
  <c r="F31" i="5"/>
  <c r="H31" i="5" s="1"/>
  <c r="B31" i="5"/>
  <c r="C31" i="5" s="1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F30" i="5"/>
  <c r="G30" i="5" s="1"/>
  <c r="B30" i="5"/>
  <c r="C30" i="5" s="1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B29" i="5"/>
  <c r="C29" i="5" s="1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F28" i="5"/>
  <c r="H28" i="5" s="1"/>
  <c r="B28" i="5"/>
  <c r="D28" i="5" s="1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F27" i="5"/>
  <c r="H27" i="5" s="1"/>
  <c r="B27" i="5"/>
  <c r="C27" i="5" s="1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F26" i="5"/>
  <c r="G26" i="5" s="1"/>
  <c r="B26" i="5"/>
  <c r="C26" i="5" s="1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B25" i="5"/>
  <c r="D25" i="5" s="1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F24" i="5"/>
  <c r="G24" i="5" s="1"/>
  <c r="B24" i="5"/>
  <c r="D24" i="5" s="1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G23" i="5"/>
  <c r="F23" i="5"/>
  <c r="H23" i="5" s="1"/>
  <c r="B23" i="5"/>
  <c r="C23" i="5" s="1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F22" i="5"/>
  <c r="G22" i="5" s="1"/>
  <c r="B22" i="5"/>
  <c r="C22" i="5" s="1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B21" i="5"/>
  <c r="C21" i="5" s="1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I20" i="5"/>
  <c r="F20" i="5"/>
  <c r="H20" i="5" s="1"/>
  <c r="B20" i="5"/>
  <c r="D20" i="5" s="1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F19" i="5"/>
  <c r="H19" i="5" s="1"/>
  <c r="B19" i="5"/>
  <c r="C19" i="5" s="1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F18" i="5"/>
  <c r="G18" i="5" s="1"/>
  <c r="B18" i="5"/>
  <c r="C18" i="5" s="1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B17" i="5"/>
  <c r="D17" i="5" s="1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F16" i="5"/>
  <c r="G16" i="5" s="1"/>
  <c r="B16" i="5"/>
  <c r="D16" i="5" s="1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G15" i="5"/>
  <c r="F15" i="5"/>
  <c r="H15" i="5" s="1"/>
  <c r="B15" i="5"/>
  <c r="C15" i="5" s="1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F14" i="5"/>
  <c r="G14" i="5" s="1"/>
  <c r="B14" i="5"/>
  <c r="C14" i="5" s="1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B13" i="5"/>
  <c r="C13" i="5" s="1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F12" i="5"/>
  <c r="H12" i="5" s="1"/>
  <c r="B12" i="5"/>
  <c r="D12" i="5" s="1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F11" i="5"/>
  <c r="H11" i="5" s="1"/>
  <c r="B11" i="5"/>
  <c r="C11" i="5" s="1"/>
  <c r="V10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F10" i="5"/>
  <c r="G10" i="5" s="1"/>
  <c r="B10" i="5"/>
  <c r="C10" i="5" s="1"/>
  <c r="V9" i="5"/>
  <c r="U9" i="5"/>
  <c r="T9" i="5"/>
  <c r="S9" i="5"/>
  <c r="R9" i="5"/>
  <c r="Q9" i="5"/>
  <c r="P9" i="5"/>
  <c r="O9" i="5"/>
  <c r="N9" i="5"/>
  <c r="M9" i="5"/>
  <c r="L9" i="5"/>
  <c r="K9" i="5"/>
  <c r="J9" i="5"/>
  <c r="I9" i="5"/>
  <c r="H9" i="5"/>
  <c r="G9" i="5"/>
  <c r="F9" i="5"/>
  <c r="B9" i="5"/>
  <c r="D9" i="5" s="1"/>
  <c r="V8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F8" i="5"/>
  <c r="G8" i="5" s="1"/>
  <c r="B8" i="5"/>
  <c r="D8" i="5" s="1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G7" i="5"/>
  <c r="F7" i="5"/>
  <c r="H7" i="5" s="1"/>
  <c r="B7" i="5"/>
  <c r="C7" i="5" s="1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F6" i="5"/>
  <c r="G6" i="5" s="1"/>
  <c r="B6" i="5"/>
  <c r="C6" i="5" s="1"/>
  <c r="Z5" i="5"/>
  <c r="Z6" i="5" s="1"/>
  <c r="V5" i="5"/>
  <c r="U5" i="5"/>
  <c r="T5" i="5"/>
  <c r="S5" i="5"/>
  <c r="R5" i="5"/>
  <c r="Q5" i="5"/>
  <c r="P5" i="5"/>
  <c r="O5" i="5"/>
  <c r="N5" i="5"/>
  <c r="M5" i="5"/>
  <c r="L5" i="5"/>
  <c r="K5" i="5"/>
  <c r="J5" i="5"/>
  <c r="I5" i="5"/>
  <c r="H5" i="5"/>
  <c r="G5" i="5"/>
  <c r="F5" i="5"/>
  <c r="B5" i="5"/>
  <c r="C5" i="5" s="1"/>
  <c r="Z4" i="5"/>
  <c r="AB4" i="5" s="1"/>
  <c r="V4" i="5"/>
  <c r="U4" i="5"/>
  <c r="T4" i="5"/>
  <c r="S4" i="5"/>
  <c r="R4" i="5"/>
  <c r="Q4" i="5"/>
  <c r="P4" i="5"/>
  <c r="O4" i="5"/>
  <c r="N4" i="5"/>
  <c r="M4" i="5"/>
  <c r="L4" i="5"/>
  <c r="K4" i="5"/>
  <c r="J4" i="5"/>
  <c r="I4" i="5"/>
  <c r="F4" i="5"/>
  <c r="H4" i="5" s="1"/>
  <c r="B4" i="5"/>
  <c r="D4" i="5" s="1"/>
  <c r="V3" i="5"/>
  <c r="U3" i="5"/>
  <c r="T3" i="5"/>
  <c r="S3" i="5"/>
  <c r="R3" i="5"/>
  <c r="Q3" i="5"/>
  <c r="P3" i="5"/>
  <c r="O3" i="5"/>
  <c r="N3" i="5"/>
  <c r="M3" i="5"/>
  <c r="L3" i="5"/>
  <c r="K3" i="5"/>
  <c r="J3" i="5"/>
  <c r="I3" i="5"/>
  <c r="H3" i="5"/>
  <c r="F3" i="5"/>
  <c r="G3" i="5" s="1"/>
  <c r="B3" i="5"/>
  <c r="B39" i="5" s="1"/>
  <c r="D30" i="5" l="1"/>
  <c r="D35" i="5"/>
  <c r="C28" i="5"/>
  <c r="D26" i="5"/>
  <c r="D22" i="5"/>
  <c r="C20" i="5"/>
  <c r="D18" i="5"/>
  <c r="D14" i="5"/>
  <c r="C12" i="5"/>
  <c r="D10" i="5"/>
  <c r="D6" i="5"/>
  <c r="D5" i="5"/>
  <c r="D13" i="5"/>
  <c r="D21" i="5"/>
  <c r="D29" i="5"/>
  <c r="C34" i="5"/>
  <c r="C4" i="5"/>
  <c r="D7" i="5"/>
  <c r="D11" i="5"/>
  <c r="D15" i="5"/>
  <c r="D19" i="5"/>
  <c r="D23" i="5"/>
  <c r="D27" i="5"/>
  <c r="D31" i="5"/>
  <c r="Z7" i="5"/>
  <c r="AA6" i="5"/>
  <c r="AB6" i="5"/>
  <c r="G4" i="5"/>
  <c r="AA5" i="5"/>
  <c r="C9" i="5"/>
  <c r="G12" i="5"/>
  <c r="C17" i="5"/>
  <c r="G20" i="5"/>
  <c r="C25" i="5"/>
  <c r="G28" i="5"/>
  <c r="C33" i="5"/>
  <c r="G36" i="5"/>
  <c r="C3" i="5"/>
  <c r="C39" i="5" s="1"/>
  <c r="AA4" i="5"/>
  <c r="AB5" i="5"/>
  <c r="C8" i="5"/>
  <c r="G11" i="5"/>
  <c r="C16" i="5"/>
  <c r="G19" i="5"/>
  <c r="C24" i="5"/>
  <c r="G27" i="5"/>
  <c r="C32" i="5"/>
  <c r="G35" i="5"/>
  <c r="C38" i="5"/>
  <c r="D3" i="5"/>
  <c r="D39" i="5" s="1"/>
  <c r="H38" i="5"/>
  <c r="G38" i="5"/>
  <c r="G32" i="5"/>
  <c r="C37" i="5"/>
  <c r="C36" i="5"/>
  <c r="AA7" i="5" l="1"/>
  <c r="Z8" i="5"/>
  <c r="AB7" i="5"/>
  <c r="AB8" i="5" l="1"/>
  <c r="AA8" i="5"/>
  <c r="Z9" i="5"/>
  <c r="AB9" i="5" l="1"/>
  <c r="AA9" i="5"/>
  <c r="Z10" i="5"/>
  <c r="AB10" i="5" l="1"/>
  <c r="AA10" i="5"/>
  <c r="Z11" i="5"/>
  <c r="AB11" i="5" l="1"/>
  <c r="AA11" i="5"/>
  <c r="Z12" i="5"/>
  <c r="AB12" i="5" l="1"/>
  <c r="Z13" i="5"/>
  <c r="AA12" i="5"/>
  <c r="Z14" i="5" l="1"/>
  <c r="AB13" i="5"/>
  <c r="AA13" i="5"/>
  <c r="Z15" i="5" l="1"/>
  <c r="AA14" i="5"/>
  <c r="AB14" i="5"/>
  <c r="AA15" i="5" l="1"/>
  <c r="Z16" i="5"/>
  <c r="AB15" i="5"/>
  <c r="AB16" i="5" l="1"/>
  <c r="AA16" i="5"/>
  <c r="Z17" i="5"/>
  <c r="AB17" i="5" l="1"/>
  <c r="AA17" i="5"/>
  <c r="Z18" i="5"/>
  <c r="AB18" i="5" l="1"/>
  <c r="AA18" i="5"/>
  <c r="Z19" i="5"/>
  <c r="AB19" i="5" l="1"/>
  <c r="AA19" i="5"/>
  <c r="Z20" i="5"/>
  <c r="AB20" i="5" l="1"/>
  <c r="AA20" i="5"/>
  <c r="Z21" i="5"/>
  <c r="Z22" i="5" l="1"/>
  <c r="AB21" i="5"/>
  <c r="AA21" i="5"/>
  <c r="Z23" i="5" l="1"/>
  <c r="AA22" i="5"/>
  <c r="AB22" i="5"/>
  <c r="AA23" i="5" l="1"/>
  <c r="Z24" i="5"/>
  <c r="AB23" i="5"/>
  <c r="AB24" i="5" l="1"/>
  <c r="AA24" i="5"/>
  <c r="Z25" i="5"/>
  <c r="AB25" i="5" l="1"/>
  <c r="AA25" i="5"/>
  <c r="Z26" i="5"/>
  <c r="AB26" i="5" l="1"/>
  <c r="AA26" i="5"/>
  <c r="Z27" i="5"/>
  <c r="AB27" i="5" l="1"/>
  <c r="AA27" i="5"/>
  <c r="Z28" i="5"/>
  <c r="AB28" i="5" l="1"/>
  <c r="AA28" i="5"/>
  <c r="Z29" i="5"/>
  <c r="Z30" i="5" l="1"/>
  <c r="AB29" i="5"/>
  <c r="AA29" i="5"/>
  <c r="Z31" i="5" l="1"/>
  <c r="AB30" i="5"/>
  <c r="AA30" i="5"/>
  <c r="AA31" i="5" l="1"/>
  <c r="Z32" i="5"/>
  <c r="AB31" i="5"/>
  <c r="AB32" i="5" l="1"/>
  <c r="AA32" i="5"/>
  <c r="Z33" i="5"/>
  <c r="AB33" i="5" l="1"/>
  <c r="AA33" i="5"/>
  <c r="Z34" i="5"/>
  <c r="AB34" i="5" l="1"/>
  <c r="AA34" i="5"/>
  <c r="Z35" i="5"/>
  <c r="AB35" i="5" l="1"/>
  <c r="AA35" i="5"/>
  <c r="Z36" i="5"/>
  <c r="Z37" i="5" l="1"/>
  <c r="AB36" i="5"/>
  <c r="AA36" i="5"/>
  <c r="AB37" i="5" l="1"/>
  <c r="Z38" i="5"/>
  <c r="AA37" i="5"/>
  <c r="AB38" i="5" l="1"/>
  <c r="AA38" i="5"/>
  <c r="Z39" i="5"/>
  <c r="Z40" i="5" l="1"/>
  <c r="AB39" i="5"/>
  <c r="AA39" i="5"/>
  <c r="Z41" i="5" l="1"/>
  <c r="AB40" i="5"/>
  <c r="AA40" i="5"/>
  <c r="AA41" i="5" l="1"/>
  <c r="AB41" i="5"/>
  <c r="Z42" i="5"/>
  <c r="Z43" i="5" l="1"/>
  <c r="AB42" i="5"/>
  <c r="AA42" i="5"/>
  <c r="Z44" i="5" l="1"/>
  <c r="AB43" i="5"/>
  <c r="AA43" i="5"/>
  <c r="Z45" i="5" l="1"/>
  <c r="AB44" i="5"/>
  <c r="AA44" i="5"/>
  <c r="Z46" i="5" l="1"/>
  <c r="AB45" i="5"/>
  <c r="AA45" i="5"/>
  <c r="AB46" i="5" l="1"/>
  <c r="AA46" i="5"/>
  <c r="Z47" i="5"/>
  <c r="Z48" i="5" l="1"/>
  <c r="AA47" i="5"/>
  <c r="AB47" i="5"/>
  <c r="Z49" i="5" l="1"/>
  <c r="AB48" i="5"/>
  <c r="AA48" i="5"/>
  <c r="AA49" i="5" l="1"/>
  <c r="Z50" i="5"/>
  <c r="AB49" i="5"/>
  <c r="Z51" i="5" l="1"/>
  <c r="AB50" i="5"/>
  <c r="AA50" i="5"/>
  <c r="Z52" i="5" l="1"/>
  <c r="AB51" i="5"/>
  <c r="AA51" i="5"/>
  <c r="AA52" i="5" l="1"/>
  <c r="Z53" i="5"/>
  <c r="AB52" i="5"/>
  <c r="Z54" i="5" l="1"/>
  <c r="AB53" i="5"/>
  <c r="AA53" i="5"/>
  <c r="AB54" i="5" l="1"/>
  <c r="AA54" i="5"/>
  <c r="Z55" i="5"/>
  <c r="Z56" i="5" l="1"/>
  <c r="AB55" i="5"/>
  <c r="AA55" i="5"/>
  <c r="Z57" i="5" l="1"/>
  <c r="AB56" i="5"/>
  <c r="AA56" i="5"/>
  <c r="AA57" i="5" l="1"/>
  <c r="AB57" i="5"/>
  <c r="Z58" i="5"/>
  <c r="Z59" i="5" l="1"/>
  <c r="AB58" i="5"/>
  <c r="AA58" i="5"/>
  <c r="Z60" i="5" l="1"/>
  <c r="AB59" i="5"/>
  <c r="AA59" i="5"/>
  <c r="Z61" i="5" l="1"/>
  <c r="AB60" i="5"/>
  <c r="AA60" i="5"/>
  <c r="Z62" i="5" l="1"/>
  <c r="AB61" i="5"/>
  <c r="AA61" i="5"/>
  <c r="AB62" i="5" l="1"/>
  <c r="AA62" i="5"/>
  <c r="Z63" i="5"/>
  <c r="AA63" i="5" l="1"/>
  <c r="Z64" i="5"/>
  <c r="AB63" i="5"/>
  <c r="Z65" i="5" l="1"/>
  <c r="AB64" i="5"/>
  <c r="AA64" i="5"/>
  <c r="AA65" i="5" l="1"/>
  <c r="Z67" i="5"/>
  <c r="AB65" i="5"/>
  <c r="Z68" i="5" l="1"/>
  <c r="AB67" i="5"/>
  <c r="AA67" i="5"/>
  <c r="AA68" i="5" l="1"/>
  <c r="AB68" i="5"/>
  <c r="Z69" i="5"/>
  <c r="Z70" i="5" l="1"/>
  <c r="AB69" i="5"/>
  <c r="AA69" i="5"/>
  <c r="Z71" i="5" l="1"/>
  <c r="AB70" i="5"/>
  <c r="AA70" i="5"/>
  <c r="Z72" i="5" l="1"/>
  <c r="AB71" i="5"/>
  <c r="AA71" i="5"/>
  <c r="Z73" i="5" l="1"/>
  <c r="AB72" i="5"/>
  <c r="AA72" i="5"/>
  <c r="AB73" i="5" l="1"/>
  <c r="AA73" i="5"/>
  <c r="Z74" i="5"/>
  <c r="Z75" i="5" l="1"/>
  <c r="AB74" i="5"/>
  <c r="AA74" i="5"/>
  <c r="Z76" i="5" l="1"/>
  <c r="AB75" i="5"/>
  <c r="AA75" i="5"/>
  <c r="AA76" i="5" l="1"/>
  <c r="Z77" i="5"/>
  <c r="AB76" i="5"/>
  <c r="Z78" i="5" l="1"/>
  <c r="AB77" i="5"/>
  <c r="AA77" i="5"/>
  <c r="Z79" i="5" l="1"/>
  <c r="AB78" i="5"/>
  <c r="AA78" i="5"/>
  <c r="AA79" i="5" l="1"/>
  <c r="AB79" i="5"/>
  <c r="Z80" i="5"/>
  <c r="Z81" i="5" l="1"/>
  <c r="AB80" i="5"/>
  <c r="AA80" i="5"/>
  <c r="AB81" i="5" l="1"/>
  <c r="AA81" i="5"/>
  <c r="Z82" i="5"/>
  <c r="Z83" i="5" l="1"/>
  <c r="AB82" i="5"/>
  <c r="AA82" i="5"/>
  <c r="Z84" i="5" l="1"/>
  <c r="AB83" i="5"/>
  <c r="AA83" i="5"/>
  <c r="AA84" i="5" l="1"/>
  <c r="AB84" i="5"/>
  <c r="Z85" i="5"/>
  <c r="Z86" i="5" l="1"/>
  <c r="AB85" i="5"/>
  <c r="AA85" i="5"/>
  <c r="Z87" i="5" l="1"/>
  <c r="AB86" i="5"/>
  <c r="AA86" i="5"/>
  <c r="Z88" i="5" l="1"/>
  <c r="AB87" i="5"/>
  <c r="AA87" i="5"/>
  <c r="Z89" i="5" l="1"/>
  <c r="AB88" i="5"/>
  <c r="AA88" i="5"/>
  <c r="AB89" i="5" l="1"/>
  <c r="AA89" i="5"/>
  <c r="Z90" i="5"/>
  <c r="AA90" i="5" l="1"/>
  <c r="Z91" i="5"/>
  <c r="AB90" i="5"/>
  <c r="Z92" i="5" l="1"/>
  <c r="AB91" i="5"/>
  <c r="AA91" i="5"/>
  <c r="AA92" i="5" l="1"/>
  <c r="Z93" i="5"/>
  <c r="AB92" i="5"/>
  <c r="Z94" i="5" l="1"/>
  <c r="AB93" i="5"/>
  <c r="AA93" i="5"/>
  <c r="Z95" i="5" l="1"/>
  <c r="AB94" i="5"/>
  <c r="AA94" i="5"/>
  <c r="AA95" i="5" l="1"/>
  <c r="AB95" i="5"/>
  <c r="Z96" i="5"/>
  <c r="Z97" i="5" l="1"/>
  <c r="AB96" i="5"/>
  <c r="AA96" i="5"/>
  <c r="Z98" i="5" l="1"/>
  <c r="AB97" i="5"/>
  <c r="AA97" i="5"/>
  <c r="AA98" i="5" l="1"/>
  <c r="Z99" i="5"/>
  <c r="AB98" i="5"/>
  <c r="Z100" i="5" l="1"/>
  <c r="AB99" i="5"/>
  <c r="AA99" i="5"/>
  <c r="AB100" i="5" l="1"/>
  <c r="AA100" i="5"/>
  <c r="Z101" i="5"/>
  <c r="Z102" i="5" l="1"/>
  <c r="AB101" i="5"/>
  <c r="AA101" i="5"/>
  <c r="Z103" i="5" l="1"/>
  <c r="AB102" i="5"/>
  <c r="AA102" i="5"/>
  <c r="AA103" i="5" l="1"/>
  <c r="AB103" i="5"/>
  <c r="Z104" i="5"/>
  <c r="Z105" i="5" l="1"/>
  <c r="AB104" i="5"/>
  <c r="AA104" i="5"/>
  <c r="Z106" i="5" l="1"/>
  <c r="AB105" i="5"/>
  <c r="AA105" i="5"/>
  <c r="AA106" i="5" l="1"/>
  <c r="AB106" i="5"/>
  <c r="Z107" i="5"/>
  <c r="Z108" i="5" l="1"/>
  <c r="AB107" i="5"/>
  <c r="AA107" i="5"/>
  <c r="AB108" i="5" l="1"/>
  <c r="AA108" i="5"/>
  <c r="Z109" i="5"/>
  <c r="Z110" i="5" l="1"/>
  <c r="AB109" i="5"/>
  <c r="AA109" i="5"/>
  <c r="Z111" i="5" l="1"/>
  <c r="AB110" i="5"/>
  <c r="AA110" i="5"/>
  <c r="AA111" i="5" l="1"/>
  <c r="AB111" i="5"/>
  <c r="Z112" i="5"/>
  <c r="Z113" i="5" l="1"/>
  <c r="AB112" i="5"/>
  <c r="AA112" i="5"/>
  <c r="Z114" i="5" l="1"/>
  <c r="AB113" i="5"/>
  <c r="AA113" i="5"/>
  <c r="AA114" i="5" l="1"/>
  <c r="Z115" i="5"/>
  <c r="AB114" i="5"/>
  <c r="Z116" i="5" l="1"/>
  <c r="AB115" i="5"/>
  <c r="AA115" i="5"/>
  <c r="AB116" i="5" l="1"/>
  <c r="AA116" i="5"/>
  <c r="Z117" i="5"/>
  <c r="Z118" i="5" l="1"/>
  <c r="AA117" i="5"/>
  <c r="AB117" i="5"/>
  <c r="Z119" i="5" l="1"/>
  <c r="AB118" i="5"/>
  <c r="AA118" i="5"/>
  <c r="AA119" i="5" l="1"/>
  <c r="AB119" i="5"/>
  <c r="Z120" i="5"/>
  <c r="Z121" i="5" l="1"/>
  <c r="AB120" i="5"/>
  <c r="AA120" i="5"/>
  <c r="Z122" i="5" l="1"/>
  <c r="AB121" i="5"/>
  <c r="AA121" i="5"/>
  <c r="AA122" i="5" l="1"/>
  <c r="Z123" i="5"/>
  <c r="AB122" i="5"/>
  <c r="Z124" i="5" l="1"/>
  <c r="AB123" i="5"/>
  <c r="AA123" i="5"/>
  <c r="AB124" i="5" l="1"/>
  <c r="AA124" i="5"/>
  <c r="Z125" i="5"/>
  <c r="Z126" i="5" l="1"/>
  <c r="AB125" i="5"/>
  <c r="AA125" i="5"/>
  <c r="Z127" i="5" l="1"/>
  <c r="AB126" i="5"/>
  <c r="AA126" i="5"/>
  <c r="AA127" i="5" l="1"/>
  <c r="AB127" i="5"/>
  <c r="Z128" i="5"/>
  <c r="Z129" i="5" l="1"/>
  <c r="AB128" i="5"/>
  <c r="AA128" i="5"/>
  <c r="AB129" i="5" l="1"/>
  <c r="AA129" i="5"/>
  <c r="Z131" i="5"/>
  <c r="Z132" i="5" l="1"/>
  <c r="AB131" i="5"/>
  <c r="AA131" i="5"/>
  <c r="Z133" i="5" l="1"/>
  <c r="AB132" i="5"/>
  <c r="AA132" i="5"/>
  <c r="AA133" i="5" l="1"/>
  <c r="Z134" i="5"/>
  <c r="AB133" i="5"/>
  <c r="Z135" i="5" l="1"/>
  <c r="AB134" i="5"/>
  <c r="AA134" i="5"/>
  <c r="AB135" i="5" l="1"/>
  <c r="AA135" i="5"/>
  <c r="Z136" i="5"/>
  <c r="Z137" i="5" l="1"/>
  <c r="AA136" i="5"/>
  <c r="AB136" i="5"/>
  <c r="Z138" i="5" l="1"/>
  <c r="AB137" i="5"/>
  <c r="AA137" i="5"/>
  <c r="AA138" i="5" l="1"/>
  <c r="AB138" i="5"/>
  <c r="Z139" i="5"/>
  <c r="Z140" i="5" l="1"/>
  <c r="AB139" i="5"/>
  <c r="AA139" i="5"/>
  <c r="Z141" i="5" l="1"/>
  <c r="AB140" i="5"/>
  <c r="AA140" i="5"/>
  <c r="AA141" i="5" l="1"/>
  <c r="Z142" i="5"/>
  <c r="AB141" i="5"/>
  <c r="Z143" i="5" l="1"/>
  <c r="AB142" i="5"/>
  <c r="AA142" i="5"/>
  <c r="AB143" i="5" l="1"/>
  <c r="AA143" i="5"/>
  <c r="Z144" i="5"/>
  <c r="Z145" i="5" l="1"/>
  <c r="AB144" i="5"/>
  <c r="AA144" i="5"/>
  <c r="Z146" i="5" l="1"/>
  <c r="AB145" i="5"/>
  <c r="AA145" i="5"/>
  <c r="AA146" i="5" l="1"/>
  <c r="AB146" i="5"/>
  <c r="Z147" i="5"/>
  <c r="Z148" i="5" l="1"/>
  <c r="AB147" i="5"/>
  <c r="AA147" i="5"/>
  <c r="Z149" i="5" l="1"/>
  <c r="AB148" i="5"/>
  <c r="AA148" i="5"/>
  <c r="AA149" i="5" l="1"/>
  <c r="Z150" i="5"/>
  <c r="AB149" i="5"/>
  <c r="Z151" i="5" l="1"/>
  <c r="AB150" i="5"/>
  <c r="AA150" i="5"/>
  <c r="AB151" i="5" l="1"/>
  <c r="AA151" i="5"/>
  <c r="Z152" i="5"/>
  <c r="Z153" i="5" l="1"/>
  <c r="AB152" i="5"/>
  <c r="AA152" i="5"/>
  <c r="Z154" i="5" l="1"/>
  <c r="AB153" i="5"/>
  <c r="AA153" i="5"/>
  <c r="AA154" i="5" l="1"/>
  <c r="AB154" i="5"/>
  <c r="Z155" i="5"/>
  <c r="Z156" i="5" l="1"/>
  <c r="AB155" i="5"/>
  <c r="AA155" i="5"/>
  <c r="Z157" i="5" l="1"/>
  <c r="AB156" i="5"/>
  <c r="AA156" i="5"/>
  <c r="AA157" i="5" l="1"/>
  <c r="AB157" i="5"/>
  <c r="Z158" i="5"/>
  <c r="Z159" i="5" l="1"/>
  <c r="AB158" i="5"/>
  <c r="AA158" i="5"/>
  <c r="AB159" i="5" l="1"/>
  <c r="AA159" i="5"/>
  <c r="Z160" i="5"/>
  <c r="Z161" i="5" l="1"/>
  <c r="AA160" i="5"/>
  <c r="AB160" i="5"/>
  <c r="Z162" i="5" l="1"/>
  <c r="AB161" i="5"/>
  <c r="AA161" i="5"/>
  <c r="AA162" i="5" l="1"/>
  <c r="Z163" i="5"/>
  <c r="AB162" i="5"/>
  <c r="Z164" i="5" l="1"/>
  <c r="AB163" i="5"/>
  <c r="AA163" i="5"/>
  <c r="Z165" i="5" l="1"/>
  <c r="AB164" i="5"/>
  <c r="AA164" i="5"/>
  <c r="AB165" i="5" l="1"/>
  <c r="AA165" i="5"/>
  <c r="Z166" i="5"/>
  <c r="Z167" i="5" l="1"/>
  <c r="AB166" i="5"/>
  <c r="AA166" i="5"/>
  <c r="AB167" i="5" l="1"/>
  <c r="AA167" i="5"/>
  <c r="Z168" i="5"/>
  <c r="Z169" i="5" l="1"/>
  <c r="AA168" i="5"/>
  <c r="AB168" i="5"/>
  <c r="Z170" i="5" l="1"/>
  <c r="AB169" i="5"/>
  <c r="AA169" i="5"/>
  <c r="AA170" i="5" l="1"/>
  <c r="Z171" i="5"/>
  <c r="AB170" i="5"/>
  <c r="Z172" i="5" l="1"/>
  <c r="AB171" i="5"/>
  <c r="AA171" i="5"/>
  <c r="Z173" i="5" l="1"/>
  <c r="AB172" i="5"/>
  <c r="AA172" i="5"/>
  <c r="AB173" i="5" l="1"/>
  <c r="AA173" i="5"/>
  <c r="Z174" i="5"/>
  <c r="Z175" i="5" l="1"/>
  <c r="AB174" i="5"/>
  <c r="AA174" i="5"/>
  <c r="AB175" i="5" l="1"/>
  <c r="AA175" i="5"/>
  <c r="Z176" i="5"/>
  <c r="Z177" i="5" l="1"/>
  <c r="AA176" i="5"/>
  <c r="AB176" i="5"/>
  <c r="Z178" i="5" l="1"/>
  <c r="AB177" i="5"/>
  <c r="AA177" i="5"/>
  <c r="AA178" i="5" l="1"/>
  <c r="Z179" i="5"/>
  <c r="AB178" i="5"/>
  <c r="Z180" i="5" l="1"/>
  <c r="AB179" i="5"/>
  <c r="AA179" i="5"/>
  <c r="Z181" i="5" l="1"/>
  <c r="AB180" i="5"/>
  <c r="AA180" i="5"/>
  <c r="AB181" i="5" l="1"/>
  <c r="AA181" i="5"/>
  <c r="Z182" i="5"/>
  <c r="Z183" i="5" l="1"/>
  <c r="AB182" i="5"/>
  <c r="AA182" i="5"/>
  <c r="AB183" i="5" l="1"/>
  <c r="AA183" i="5"/>
  <c r="Z184" i="5"/>
  <c r="Z185" i="5" l="1"/>
  <c r="AA184" i="5"/>
  <c r="AB184" i="5"/>
  <c r="Z186" i="5" l="1"/>
  <c r="AB185" i="5"/>
  <c r="AA185" i="5"/>
  <c r="AA186" i="5" l="1"/>
  <c r="Z187" i="5"/>
  <c r="AB186" i="5"/>
  <c r="Z188" i="5" l="1"/>
  <c r="AB187" i="5"/>
  <c r="AA187" i="5"/>
  <c r="Z189" i="5" l="1"/>
  <c r="AB188" i="5"/>
  <c r="AA188" i="5"/>
  <c r="AB189" i="5" l="1"/>
  <c r="AA189" i="5"/>
  <c r="Z190" i="5"/>
  <c r="Z191" i="5" l="1"/>
  <c r="AB190" i="5"/>
  <c r="AA190" i="5"/>
  <c r="AB191" i="5" l="1"/>
  <c r="AA191" i="5"/>
  <c r="Z192" i="5"/>
  <c r="Z193" i="5" l="1"/>
  <c r="AA192" i="5"/>
  <c r="AB192" i="5"/>
  <c r="Z194" i="5" l="1"/>
  <c r="AB193" i="5"/>
  <c r="AA193" i="5"/>
  <c r="AA194" i="5" l="1"/>
  <c r="Z196" i="5"/>
  <c r="AB194" i="5"/>
  <c r="Z197" i="5" l="1"/>
  <c r="AB196" i="5"/>
  <c r="AA196" i="5"/>
  <c r="AA197" i="5" l="1"/>
  <c r="Z198" i="5"/>
  <c r="AB197" i="5"/>
  <c r="Z199" i="5" l="1"/>
  <c r="AB198" i="5"/>
  <c r="AA198" i="5"/>
  <c r="Z200" i="5" l="1"/>
  <c r="AB199" i="5"/>
  <c r="AA199" i="5"/>
  <c r="Z201" i="5" l="1"/>
  <c r="AB200" i="5"/>
  <c r="AA200" i="5"/>
  <c r="Z202" i="5" l="1"/>
  <c r="AB201" i="5"/>
  <c r="AA201" i="5"/>
  <c r="AB202" i="5" l="1"/>
  <c r="AA202" i="5"/>
  <c r="Z203" i="5"/>
  <c r="Z204" i="5" l="1"/>
  <c r="AB203" i="5"/>
  <c r="AA203" i="5"/>
  <c r="Z205" i="5" l="1"/>
  <c r="AB204" i="5"/>
  <c r="AA204" i="5"/>
  <c r="AA205" i="5" l="1"/>
  <c r="Z206" i="5"/>
  <c r="AB205" i="5"/>
  <c r="Z207" i="5" l="1"/>
  <c r="AB206" i="5"/>
  <c r="AA206" i="5"/>
  <c r="Z208" i="5" l="1"/>
  <c r="AB207" i="5"/>
  <c r="AA207" i="5"/>
  <c r="Z209" i="5" l="1"/>
  <c r="AB208" i="5"/>
  <c r="AA208" i="5"/>
  <c r="Z210" i="5" l="1"/>
  <c r="AB209" i="5"/>
  <c r="AA209" i="5"/>
  <c r="AB210" i="5" l="1"/>
  <c r="AA210" i="5"/>
  <c r="Z211" i="5"/>
  <c r="Z212" i="5" l="1"/>
  <c r="AB211" i="5"/>
  <c r="AA211" i="5"/>
  <c r="Z213" i="5" l="1"/>
  <c r="AB212" i="5"/>
  <c r="AA212" i="5"/>
  <c r="AA213" i="5" l="1"/>
  <c r="Z214" i="5"/>
  <c r="AB213" i="5"/>
  <c r="Z215" i="5" l="1"/>
  <c r="AB214" i="5"/>
  <c r="AA214" i="5"/>
  <c r="Z216" i="5" l="1"/>
  <c r="AB215" i="5"/>
  <c r="AA215" i="5"/>
  <c r="Z217" i="5" l="1"/>
  <c r="AB216" i="5"/>
  <c r="AA216" i="5"/>
  <c r="Z218" i="5" l="1"/>
  <c r="AB217" i="5"/>
  <c r="AA217" i="5"/>
  <c r="AB218" i="5" l="1"/>
  <c r="AA218" i="5"/>
  <c r="Z219" i="5"/>
  <c r="Z220" i="5" l="1"/>
  <c r="AB219" i="5"/>
  <c r="AA219" i="5"/>
  <c r="Z221" i="5" l="1"/>
  <c r="AB220" i="5"/>
  <c r="AA220" i="5"/>
  <c r="AA221" i="5" l="1"/>
  <c r="Z222" i="5"/>
  <c r="AB221" i="5"/>
  <c r="Z223" i="5" l="1"/>
  <c r="AB222" i="5"/>
  <c r="AA222" i="5"/>
  <c r="Z224" i="5" l="1"/>
  <c r="AB223" i="5"/>
  <c r="AA223" i="5"/>
  <c r="Z225" i="5" l="1"/>
  <c r="AB224" i="5"/>
  <c r="AA224" i="5"/>
  <c r="Z226" i="5" l="1"/>
  <c r="AB225" i="5"/>
  <c r="AA225" i="5"/>
  <c r="AB226" i="5" l="1"/>
  <c r="AA226" i="5"/>
  <c r="Z227" i="5"/>
  <c r="Z228" i="5" l="1"/>
  <c r="AB227" i="5"/>
  <c r="AA227" i="5"/>
  <c r="Z229" i="5" l="1"/>
  <c r="AB228" i="5"/>
  <c r="AA228" i="5"/>
  <c r="AA229" i="5" l="1"/>
  <c r="Z230" i="5"/>
  <c r="AB229" i="5"/>
  <c r="Z231" i="5" l="1"/>
  <c r="AB230" i="5"/>
  <c r="AA230" i="5"/>
  <c r="Z232" i="5" l="1"/>
  <c r="AB231" i="5"/>
  <c r="AA231" i="5"/>
  <c r="Z233" i="5" l="1"/>
  <c r="AB232" i="5"/>
  <c r="AA232" i="5"/>
  <c r="Z234" i="5" l="1"/>
  <c r="AB233" i="5"/>
  <c r="AA233" i="5"/>
  <c r="AB234" i="5" l="1"/>
  <c r="AA234" i="5"/>
  <c r="Z235" i="5"/>
  <c r="Z236" i="5" l="1"/>
  <c r="AB235" i="5"/>
  <c r="AA235" i="5"/>
  <c r="Z237" i="5" l="1"/>
  <c r="AB236" i="5"/>
  <c r="AA236" i="5"/>
  <c r="AA237" i="5" l="1"/>
  <c r="Z238" i="5"/>
  <c r="AB237" i="5"/>
  <c r="Z239" i="5" l="1"/>
  <c r="AB238" i="5"/>
  <c r="AA238" i="5"/>
  <c r="Z240" i="5" l="1"/>
  <c r="AB239" i="5"/>
  <c r="AA239" i="5"/>
  <c r="Z241" i="5" l="1"/>
  <c r="AB240" i="5"/>
  <c r="AA240" i="5"/>
  <c r="Z242" i="5" l="1"/>
  <c r="AB241" i="5"/>
  <c r="AA241" i="5"/>
  <c r="AB242" i="5" l="1"/>
  <c r="AA242" i="5"/>
  <c r="Z243" i="5"/>
  <c r="Z244" i="5" l="1"/>
  <c r="AB243" i="5"/>
  <c r="AA243" i="5"/>
  <c r="Z245" i="5" l="1"/>
  <c r="AB244" i="5"/>
  <c r="AA244" i="5"/>
  <c r="AA245" i="5" l="1"/>
  <c r="Z246" i="5"/>
  <c r="AB245" i="5"/>
  <c r="Z247" i="5" l="1"/>
  <c r="AB246" i="5"/>
  <c r="AA246" i="5"/>
  <c r="Z248" i="5" l="1"/>
  <c r="AB247" i="5"/>
  <c r="AA247" i="5"/>
  <c r="Z249" i="5" l="1"/>
  <c r="AB248" i="5"/>
  <c r="AA248" i="5"/>
  <c r="Z250" i="5" l="1"/>
  <c r="AB249" i="5"/>
  <c r="AA249" i="5"/>
  <c r="AB250" i="5" l="1"/>
  <c r="AA250" i="5"/>
  <c r="Z251" i="5"/>
  <c r="Z252" i="5" l="1"/>
  <c r="AB251" i="5"/>
  <c r="AA251" i="5"/>
  <c r="Z253" i="5" l="1"/>
  <c r="AB252" i="5"/>
  <c r="AA252" i="5"/>
  <c r="AA253" i="5" l="1"/>
  <c r="Z254" i="5"/>
  <c r="AB253" i="5"/>
  <c r="Z255" i="5" l="1"/>
  <c r="AB254" i="5"/>
  <c r="AA254" i="5"/>
  <c r="Z256" i="5" l="1"/>
  <c r="AB255" i="5"/>
  <c r="AA255" i="5"/>
  <c r="Z257" i="5" l="1"/>
  <c r="AB256" i="5"/>
  <c r="AA256" i="5"/>
  <c r="Z258" i="5" l="1"/>
  <c r="AB257" i="5"/>
  <c r="AA257" i="5"/>
  <c r="AB258" i="5" l="1"/>
  <c r="AA258" i="5"/>
</calcChain>
</file>

<file path=xl/sharedStrings.xml><?xml version="1.0" encoding="utf-8"?>
<sst xmlns="http://schemas.openxmlformats.org/spreadsheetml/2006/main" count="165" uniqueCount="160">
  <si>
    <t>Fiche de renseignements techniques et de consultation Comsis RNT</t>
  </si>
  <si>
    <t>(MAJ 13/09/2017)</t>
  </si>
  <si>
    <t>(A remplir par le demandeur pour chaque site d'émission et à transmettre au CTA au format .xls avec la demande écrite)</t>
  </si>
  <si>
    <t>Liste des renseignements :</t>
  </si>
  <si>
    <t>A compléter par le demandeur</t>
  </si>
  <si>
    <t>Commentaires :</t>
  </si>
  <si>
    <t>Nom du multiplex:</t>
  </si>
  <si>
    <t>Programmes composant le multiplex :</t>
  </si>
  <si>
    <t>Nom de l’allotissement
Ou Ville principale du secteur d'implantation ou de la zone de planification:</t>
  </si>
  <si>
    <r>
      <rPr>
        <b/>
        <sz val="10"/>
        <rFont val="Arial"/>
        <family val="2"/>
        <charset val="1"/>
      </rPr>
      <t xml:space="preserve">Type de demande:
- </t>
    </r>
    <r>
      <rPr>
        <sz val="10"/>
        <rFont val="Arial"/>
        <family val="2"/>
        <charset val="1"/>
      </rPr>
      <t>Agrément de site,
- Changement de site,
- Modification technique.</t>
    </r>
  </si>
  <si>
    <t>Agrément de site</t>
  </si>
  <si>
    <t>Nom et téléphone du responsable technique de l'opérateur:</t>
  </si>
  <si>
    <t>Contact permettant de répondre à toutes questions sur cette demande.</t>
  </si>
  <si>
    <t>N° ANFR précèdent le cas échéant:
(si connu)</t>
  </si>
  <si>
    <t>Si changement de site ou modification technique.</t>
  </si>
  <si>
    <t>Département du lieu d'implantation du site :</t>
  </si>
  <si>
    <t>Nom du diffuseur éventuel:</t>
  </si>
  <si>
    <t>Commune d'implantation du site:</t>
  </si>
  <si>
    <t>Code postal de la commune d'implantation du site:</t>
  </si>
  <si>
    <t>Code Insee de la commune d'implantation du site:</t>
  </si>
  <si>
    <t xml:space="preserve">Lieudit indiqué éventuellement sur la carte IGN:
</t>
  </si>
  <si>
    <t xml:space="preserve">Adresse postale d'implantation du site :
</t>
  </si>
  <si>
    <t xml:space="preserve">Adresse d'usage d'implantation du site (éventuelle) :
</t>
  </si>
  <si>
    <r>
      <rPr>
        <b/>
        <sz val="10"/>
        <rFont val="Arial"/>
        <family val="2"/>
        <charset val="1"/>
      </rPr>
      <t xml:space="preserve">Technologie:
- </t>
    </r>
    <r>
      <rPr>
        <sz val="10"/>
        <rFont val="Arial"/>
        <family val="2"/>
        <charset val="1"/>
      </rPr>
      <t>Radio</t>
    </r>
    <r>
      <rPr>
        <b/>
        <sz val="1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FM / - Radio AM / - Radio numérique /
- TV analogique / - TV numérique </t>
    </r>
  </si>
  <si>
    <t>Radio Numérique</t>
  </si>
  <si>
    <t>Fréquence (en MHz):</t>
  </si>
  <si>
    <t>5C – 178.352 MHz</t>
  </si>
  <si>
    <t>à remplir pour le premier choix de fréquence effectué et à titre indicatif.</t>
  </si>
  <si>
    <r>
      <rPr>
        <b/>
        <sz val="10"/>
        <rFont val="Arial"/>
        <family val="2"/>
        <charset val="1"/>
      </rPr>
      <t xml:space="preserve">Longitude exacte du site:
</t>
    </r>
    <r>
      <rPr>
        <sz val="10"/>
        <rFont val="Arial"/>
        <family val="2"/>
        <charset val="1"/>
      </rPr>
      <t xml:space="preserve">(Coordonnées géographiques exprimées en WGS 84 en </t>
    </r>
    <r>
      <rPr>
        <b/>
        <sz val="10"/>
        <rFont val="Arial"/>
        <family val="2"/>
        <charset val="1"/>
      </rPr>
      <t>degré / minute / seconde</t>
    </r>
    <r>
      <rPr>
        <sz val="10"/>
        <rFont val="Arial"/>
        <family val="2"/>
        <charset val="1"/>
      </rPr>
      <t xml:space="preserve"> sous la forme </t>
    </r>
    <r>
      <rPr>
        <b/>
        <sz val="10"/>
        <rFont val="Arial"/>
        <family val="2"/>
        <charset val="1"/>
      </rPr>
      <t>xxx/xx/xx/E ou O</t>
    </r>
    <r>
      <rPr>
        <sz val="10"/>
        <rFont val="Arial"/>
        <family val="2"/>
        <charset val="1"/>
      </rPr>
      <t>)</t>
    </r>
  </si>
  <si>
    <t>Est ou Ouest</t>
  </si>
  <si>
    <r>
      <rPr>
        <b/>
        <sz val="10"/>
        <rFont val="Arial"/>
        <family val="2"/>
        <charset val="1"/>
      </rPr>
      <t xml:space="preserve">Latitude exacte du site:
</t>
    </r>
    <r>
      <rPr>
        <sz val="10"/>
        <rFont val="Arial"/>
        <family val="2"/>
        <charset val="1"/>
      </rPr>
      <t xml:space="preserve">(Coordonnées géographiques exprimées en WGS 84 en </t>
    </r>
    <r>
      <rPr>
        <b/>
        <sz val="10"/>
        <rFont val="Arial"/>
        <family val="2"/>
        <charset val="1"/>
      </rPr>
      <t>degré / minute / seconde</t>
    </r>
    <r>
      <rPr>
        <sz val="10"/>
        <rFont val="Arial"/>
        <family val="2"/>
        <charset val="1"/>
      </rPr>
      <t xml:space="preserve"> sous la forme </t>
    </r>
    <r>
      <rPr>
        <b/>
        <sz val="10"/>
        <rFont val="Arial"/>
        <family val="2"/>
        <charset val="1"/>
      </rPr>
      <t>xx/xx/xx/N ou S</t>
    </r>
    <r>
      <rPr>
        <sz val="10"/>
        <rFont val="Arial"/>
        <family val="2"/>
        <charset val="1"/>
      </rPr>
      <t>)</t>
    </r>
  </si>
  <si>
    <t>Nord ou Sud</t>
  </si>
  <si>
    <r>
      <rPr>
        <b/>
        <sz val="10"/>
        <rFont val="Arial"/>
        <family val="2"/>
        <charset val="1"/>
      </rPr>
      <t xml:space="preserve">Origine des Coordonnées géographiques :
</t>
    </r>
    <r>
      <rPr>
        <sz val="10"/>
        <rFont val="Arial"/>
        <family val="2"/>
        <charset val="1"/>
      </rPr>
      <t>- relevé GPS par le demandeur, 
- relevé sur carte par le demandeur,
- fourni par le propriétaire du support.</t>
    </r>
  </si>
  <si>
    <t>Relevé sur carte par le demandeur</t>
  </si>
  <si>
    <t>Altitude au sol du site NGF (en m)  :</t>
  </si>
  <si>
    <r>
      <rPr>
        <b/>
        <sz val="10"/>
        <rFont val="Arial"/>
        <family val="2"/>
        <charset val="1"/>
      </rPr>
      <t>Hauteur au dessus du sol de l'axe médian de l'antenne (en m/sol)</t>
    </r>
    <r>
      <rPr>
        <sz val="10"/>
        <rFont val="Arial"/>
        <family val="2"/>
        <charset val="1"/>
      </rPr>
      <t xml:space="preserve"> :</t>
    </r>
  </si>
  <si>
    <t>Indiquer une hauteur et non une altitude.</t>
  </si>
  <si>
    <t>Puissance, PAR max.  (en W) :</t>
  </si>
  <si>
    <t>à remplir conformément au premier choix de fréquence effectué et à titre indicatif.</t>
  </si>
  <si>
    <r>
      <rPr>
        <b/>
        <sz val="10"/>
        <rFont val="Arial"/>
        <family val="2"/>
        <charset val="1"/>
      </rPr>
      <t xml:space="preserve">Azimut de l'antenne en dégré par rapport au nord géographique :
</t>
    </r>
    <r>
      <rPr>
        <sz val="10"/>
        <rFont val="Arial"/>
        <family val="2"/>
        <charset val="1"/>
      </rPr>
      <t>Conforme au diagramme renseigné dans le volet correspondant.</t>
    </r>
  </si>
  <si>
    <t>Si restriction, à remplir conformément au premier choix de fréquence effectué et à titre indicatif.</t>
  </si>
  <si>
    <r>
      <rPr>
        <b/>
        <sz val="10"/>
        <rFont val="Arial"/>
        <family val="2"/>
        <charset val="1"/>
      </rPr>
      <t>Nature représentative du support des antennes :
-</t>
    </r>
    <r>
      <rPr>
        <sz val="10"/>
        <rFont val="Arial"/>
        <family val="2"/>
        <charset val="1"/>
      </rPr>
      <t>Bâtiment / -Château d'eau / -Immeuble / -Monument religieux / -silo / -pylône autoportant / -pylône haubané / 
-pylône tubulaire / -tour hertzienne.</t>
    </r>
  </si>
  <si>
    <r>
      <rPr>
        <sz val="10"/>
        <rFont val="Arial"/>
        <family val="2"/>
        <charset val="1"/>
      </rPr>
      <t xml:space="preserve">Par exemple, la nature représentative d'un pylône haubané sur un château d'eau est: </t>
    </r>
    <r>
      <rPr>
        <b/>
        <sz val="10"/>
        <rFont val="Arial"/>
        <family val="2"/>
        <charset val="1"/>
      </rPr>
      <t>château d'eau</t>
    </r>
  </si>
  <si>
    <r>
      <rPr>
        <b/>
        <sz val="10"/>
        <rFont val="Arial"/>
        <family val="2"/>
        <charset val="1"/>
      </rPr>
      <t xml:space="preserve">Hauteur totale au dessus du sol du support des antennes : </t>
    </r>
    <r>
      <rPr>
        <sz val="10"/>
        <rFont val="Arial"/>
        <family val="2"/>
        <charset val="1"/>
      </rPr>
      <t>(m)
( = hauteur du bâtiment supportant éventuellement le pylône + hauteur du pylône + hauteur du déport d'antenne éventuel + hauteur du paratonnerre éventuel )</t>
    </r>
  </si>
  <si>
    <t>Le résultat est une altitude.</t>
  </si>
  <si>
    <r>
      <rPr>
        <b/>
        <sz val="10"/>
        <rFont val="Arial"/>
        <family val="2"/>
        <charset val="1"/>
      </rPr>
      <t xml:space="preserve">Balisage du support :
</t>
    </r>
    <r>
      <rPr>
        <sz val="10"/>
        <rFont val="Arial"/>
        <family val="2"/>
        <charset val="1"/>
      </rPr>
      <t>(Sans / Jour / Nuit / Jour et Nuit)</t>
    </r>
  </si>
  <si>
    <t>SANS</t>
  </si>
  <si>
    <r>
      <rPr>
        <b/>
        <sz val="10"/>
        <color rgb="FF000000"/>
        <rFont val="Arial"/>
        <family val="2"/>
        <charset val="1"/>
      </rPr>
      <t xml:space="preserve">Couleur du support : 
</t>
    </r>
    <r>
      <rPr>
        <sz val="10"/>
        <color rgb="FF000000"/>
        <rFont val="Arial"/>
        <family val="2"/>
        <charset val="1"/>
      </rPr>
      <t>Blanc / Blanc + Feu à éclats / Gris / Gris + Feu à éclats / Jaune et Noir / Kaki / Kaki + Feu à éclats/ Métallisé / Métallisé + Feu à éclats / Orange et Blanc / Orange et Blanc + Feu à éclats / Rouge et Blanc / Rouge et Blanc + Feu à éclats / Vert / Vert + Feu à éclats / Beige / Marron / Bleu / Noir</t>
    </r>
  </si>
  <si>
    <t>GRIS</t>
  </si>
  <si>
    <t>Propriétaire du support des antennes:</t>
  </si>
  <si>
    <t>Fréquences utilisant la même technologie déjà diffusées depuis le site sous la forme xxx,xx/xxx,xx/xxx,xx/…... :</t>
  </si>
  <si>
    <t>NEANT</t>
  </si>
  <si>
    <r>
      <rPr>
        <b/>
        <sz val="10"/>
        <rFont val="Arial"/>
        <family val="2"/>
        <charset val="1"/>
      </rPr>
      <t xml:space="preserve">Construction nouvelle:
</t>
    </r>
    <r>
      <rPr>
        <sz val="10"/>
        <rFont val="Arial"/>
        <family val="2"/>
        <charset val="1"/>
      </rPr>
      <t>Oui / Non</t>
    </r>
  </si>
  <si>
    <t>Non</t>
  </si>
  <si>
    <r>
      <rPr>
        <b/>
        <sz val="10"/>
        <rFont val="Arial"/>
        <family val="2"/>
        <charset val="1"/>
      </rPr>
      <t xml:space="preserve">Type d'aérien, choisir parmi :
</t>
    </r>
    <r>
      <rPr>
        <sz val="10"/>
        <rFont val="Arial"/>
        <family val="2"/>
        <charset val="1"/>
      </rPr>
      <t xml:space="preserve">1, 2, 3 ou 4 dipôle(s) simple(s) ;
1, 2, 3 ou 4 dipôle(s) devant réflecteur(s) ;
1 antenne log. ;
si autre, remplir l'onglet diagramme.
</t>
    </r>
  </si>
  <si>
    <t>si autre que le choix proposé, remplir l'onglet diagramme.
Pour information sur les types d'aériens, voir le catalogue de l'onglet diagramme.</t>
  </si>
  <si>
    <r>
      <rPr>
        <b/>
        <sz val="10"/>
        <rFont val="Arial"/>
        <family val="2"/>
        <charset val="1"/>
      </rPr>
      <t xml:space="preserve">Polarisation: Verticale / Horizontale / Mixte pour chaque multiplex : </t>
    </r>
    <r>
      <rPr>
        <sz val="10"/>
        <rFont val="Arial"/>
        <family val="2"/>
        <charset val="1"/>
      </rPr>
      <t>V ou H ou M</t>
    </r>
  </si>
  <si>
    <t>Verticale</t>
  </si>
  <si>
    <r>
      <rPr>
        <b/>
        <sz val="10"/>
        <rFont val="Arial"/>
        <family val="2"/>
        <charset val="1"/>
      </rPr>
      <t xml:space="preserve">Diagrammes de rayonnement du système d'antenne 
</t>
    </r>
    <r>
      <rPr>
        <sz val="10"/>
        <rFont val="Arial"/>
        <family val="2"/>
        <charset val="1"/>
      </rPr>
      <t>dans le plan horizontal (à site max.) et dans le plan vertical (à azimut max.)</t>
    </r>
  </si>
  <si>
    <t>Fourniture obligatoire, à intégrer dans l'onglet "Diagramme" de ce fichier.</t>
  </si>
  <si>
    <r>
      <rPr>
        <b/>
        <sz val="10"/>
        <rFont val="Arial"/>
        <family val="2"/>
        <charset val="1"/>
      </rPr>
      <t xml:space="preserve">Carte de situation au 1/25000 ème minimum avec position précise du site :
</t>
    </r>
    <r>
      <rPr>
        <sz val="10"/>
        <rFont val="Arial"/>
        <family val="2"/>
        <charset val="1"/>
      </rPr>
      <t>La croix de positionnement doit correspondre au coordonnées géographiques figurant sur cette fiche.</t>
    </r>
  </si>
  <si>
    <t>Fourniture obligatoire, à intégrer dans l'onglet "Carte" de ce fichier.</t>
  </si>
  <si>
    <t>Source Géoportail par exemple.</t>
  </si>
  <si>
    <t>SANTE</t>
  </si>
  <si>
    <r>
      <rPr>
        <b/>
        <sz val="10"/>
        <rFont val="Arial"/>
        <family val="2"/>
        <charset val="1"/>
      </rPr>
      <t xml:space="preserve">Champ inférieur au champ de référence:
</t>
    </r>
    <r>
      <rPr>
        <sz val="10"/>
        <rFont val="Arial"/>
        <family val="2"/>
        <charset val="1"/>
      </rPr>
      <t xml:space="preserve">( pour les zones accessibles au public, si elles existent, à proximités des antennes)
Oui / Non
</t>
    </r>
  </si>
  <si>
    <t>Oui</t>
  </si>
  <si>
    <t>Visé à l'annexe du décret 2002-775 du 3 mai 2002 --&gt; 28V/m pour la FM).</t>
  </si>
  <si>
    <r>
      <rPr>
        <b/>
        <sz val="10"/>
        <rFont val="Arial"/>
        <family val="2"/>
        <charset val="1"/>
      </rPr>
      <t xml:space="preserve">Périmètre de sécurité balisé :
</t>
    </r>
    <r>
      <rPr>
        <sz val="10"/>
        <rFont val="Arial"/>
        <family val="2"/>
        <charset val="1"/>
      </rPr>
      <t>(sur les zones accessibles au public ci-dessus)
Oui / Non</t>
    </r>
  </si>
  <si>
    <r>
      <rPr>
        <sz val="10"/>
        <rFont val="Arial"/>
        <family val="2"/>
        <charset val="1"/>
      </rPr>
      <t>A compléter si réponse "</t>
    </r>
    <r>
      <rPr>
        <b/>
        <sz val="10"/>
        <rFont val="Arial"/>
        <family val="2"/>
        <charset val="1"/>
      </rPr>
      <t>non"</t>
    </r>
    <r>
      <rPr>
        <sz val="10"/>
        <rFont val="Arial"/>
        <family val="2"/>
        <charset val="1"/>
      </rPr>
      <t xml:space="preserve"> à la ligne précédente.</t>
    </r>
  </si>
  <si>
    <r>
      <rPr>
        <b/>
        <sz val="10"/>
        <rFont val="Arial"/>
        <family val="2"/>
        <charset val="1"/>
      </rPr>
      <t xml:space="preserve">Site(s) sensible(s) de notoriété publique (visé à l'art. 5 du décret 2002-775 du 3 mai 2002) à moins de 100m de l'antenne d'émission :
</t>
    </r>
    <r>
      <rPr>
        <sz val="10"/>
        <rFont val="Arial"/>
        <family val="2"/>
        <charset val="1"/>
      </rPr>
      <t xml:space="preserve">Oui / Non
</t>
    </r>
  </si>
  <si>
    <t>Par exemple: établissements scolaires, crèches, établissements de soins …</t>
  </si>
  <si>
    <t>Si "OUI" à la ligne précédente indiquer sous cette forme : nom/nature du site sensible/adresse/Ville/Code postal/Code INSEE/Longitude du site sensible (Coordonnées géographiques exprimées en WGS 84 en degré / minute / seconde sous la forme xxx/xx/xx)/Latitude du site sensible (Coordonnées géographiques exprimées en WGS 84 en degré / minute / seconde sous la forme xx/xx/xx).</t>
  </si>
  <si>
    <t xml:space="preserve">Par Exemple: crèche, école, collège, lycée, hôpital ... 
</t>
  </si>
  <si>
    <r>
      <rPr>
        <b/>
        <sz val="10"/>
        <rFont val="Arial"/>
        <family val="2"/>
        <charset val="1"/>
      </rPr>
      <t xml:space="preserve">Situé dans le lobe principal de l'antenne (pour chacun des sites sensibles) : </t>
    </r>
    <r>
      <rPr>
        <sz val="10"/>
        <rFont val="Arial"/>
        <family val="2"/>
        <charset val="1"/>
      </rPr>
      <t>(Oui / Non)</t>
    </r>
  </si>
  <si>
    <t xml:space="preserve">Niveau maximum de champ reçu au niveau de ce(s) site(s) sensible(s) (% du niveau de référence) : 
</t>
  </si>
  <si>
    <t>Donnée portant sur le projet. Valeur calculée (ou mesurée) et exprimée en % du niveau de référence (visé à l'annexe du décret 2002-775 du 3 mai 2002 --&gt; 28V/m pour la FM).</t>
  </si>
  <si>
    <t>Nom du demandeur :</t>
  </si>
  <si>
    <t>Nom du responsable et de l'entité auteur de la déclaration.</t>
  </si>
  <si>
    <t>Qualité :</t>
  </si>
  <si>
    <t>Prestataire technique</t>
  </si>
  <si>
    <t xml:space="preserve">Adresse du demandeur:
</t>
  </si>
  <si>
    <t xml:space="preserve">Téléphone du demandeur :
</t>
  </si>
  <si>
    <t xml:space="preserve">E-mail du demandeur :
</t>
  </si>
  <si>
    <t>Date :</t>
  </si>
  <si>
    <t>Signature du demandeur:</t>
  </si>
  <si>
    <t>Colonne à remplir par le demandeur (l'exemple se modifie en conséquence)</t>
  </si>
  <si>
    <r>
      <rPr>
        <b/>
        <sz val="10"/>
        <color rgb="FFFF0000"/>
        <rFont val="Arial"/>
        <family val="2"/>
        <charset val="1"/>
      </rPr>
      <t>ou choisir l'une des références antenne proposées dans le catalogue figurant sous le diagramme ci-dessous
et</t>
    </r>
    <r>
      <rPr>
        <b/>
        <u/>
        <sz val="10"/>
        <color rgb="FFFF0000"/>
        <rFont val="Arial"/>
        <family val="2"/>
        <charset val="1"/>
      </rPr>
      <t xml:space="preserve"> l'indiquer dans le champ réservé</t>
    </r>
    <r>
      <rPr>
        <b/>
        <sz val="10"/>
        <color rgb="FFFF0000"/>
        <rFont val="Arial"/>
        <family val="2"/>
        <charset val="1"/>
      </rPr>
      <t>.</t>
    </r>
  </si>
  <si>
    <t>Azimut</t>
  </si>
  <si>
    <t>Att(dB)</t>
  </si>
  <si>
    <t>Coordonnées à renseigner par le demandeur</t>
  </si>
  <si>
    <r>
      <rPr>
        <b/>
        <sz val="10"/>
        <rFont val="Arial"/>
        <family val="2"/>
        <charset val="1"/>
      </rPr>
      <t xml:space="preserve">Longitude exacte du site:
</t>
    </r>
    <r>
      <rPr>
        <sz val="10"/>
        <rFont val="Arial"/>
        <family val="2"/>
        <charset val="1"/>
      </rPr>
      <t xml:space="preserve">(Coordonnées géographiques exprimées en </t>
    </r>
    <r>
      <rPr>
        <b/>
        <sz val="10"/>
        <rFont val="Arial"/>
        <family val="2"/>
        <charset val="1"/>
      </rPr>
      <t>WGS 84 en degré / minute / seconde</t>
    </r>
    <r>
      <rPr>
        <sz val="10"/>
        <rFont val="Arial"/>
        <family val="2"/>
        <charset val="1"/>
      </rPr>
      <t xml:space="preserve"> sous la forme </t>
    </r>
    <r>
      <rPr>
        <b/>
        <sz val="10"/>
        <rFont val="Arial"/>
        <family val="2"/>
        <charset val="1"/>
      </rPr>
      <t>xxx/xx/xx/E ou O</t>
    </r>
    <r>
      <rPr>
        <sz val="10"/>
        <rFont val="Arial"/>
        <family val="2"/>
        <charset val="1"/>
      </rPr>
      <t>)</t>
    </r>
  </si>
  <si>
    <r>
      <rPr>
        <b/>
        <sz val="10"/>
        <rFont val="Arial"/>
        <family val="2"/>
        <charset val="1"/>
      </rPr>
      <t xml:space="preserve">Latitude exacte du site:
</t>
    </r>
    <r>
      <rPr>
        <sz val="10"/>
        <rFont val="Arial"/>
        <family val="2"/>
        <charset val="1"/>
      </rPr>
      <t>(Coordonnées géographiques exprimées en</t>
    </r>
    <r>
      <rPr>
        <b/>
        <sz val="10"/>
        <rFont val="Arial"/>
        <family val="2"/>
        <charset val="1"/>
      </rPr>
      <t xml:space="preserve"> WGS 84 en degré / minute / seconde</t>
    </r>
    <r>
      <rPr>
        <sz val="10"/>
        <rFont val="Arial"/>
        <family val="2"/>
        <charset val="1"/>
      </rPr>
      <t xml:space="preserve"> sous la forme </t>
    </r>
    <r>
      <rPr>
        <b/>
        <sz val="10"/>
        <rFont val="Arial"/>
        <family val="2"/>
        <charset val="1"/>
      </rPr>
      <t>xx/xx/xx/N ou S</t>
    </r>
    <r>
      <rPr>
        <sz val="10"/>
        <rFont val="Arial"/>
        <family val="2"/>
        <charset val="1"/>
      </rPr>
      <t>)</t>
    </r>
  </si>
  <si>
    <t>Carte à remplacer par celle du demandeur, objet de la demande.</t>
  </si>
  <si>
    <t>Pointer le site sur cette carte.</t>
  </si>
  <si>
    <t>VOLET RESERVE A l'ATA du CSA - VOLET RESERVE A l'ATA du CSA - VOLET RESERVE A l'ATA du CSA</t>
  </si>
  <si>
    <t>Tous les champs hormis les optionnels sont à compléter.</t>
  </si>
  <si>
    <t>TYPE DE MODIFICATION TECHNIQUE :</t>
  </si>
  <si>
    <t xml:space="preserve">ex. : changement de site </t>
  </si>
  <si>
    <t>Date de la demande :</t>
  </si>
  <si>
    <t>Date de mise en œuvre souhaitée par
 l'opérateur (si connue)</t>
  </si>
  <si>
    <t>MOTIF :</t>
  </si>
  <si>
    <t>Elements de contexte autour de la demande</t>
  </si>
  <si>
    <r>
      <rPr>
        <b/>
        <u/>
        <sz val="12"/>
        <rFont val="Times New Roman"/>
        <family val="1"/>
        <charset val="1"/>
      </rPr>
      <t>IDENTIFICATION</t>
    </r>
    <r>
      <rPr>
        <b/>
        <sz val="12"/>
        <rFont val="Times New Roman"/>
        <family val="1"/>
        <charset val="1"/>
      </rPr>
      <t> :</t>
    </r>
  </si>
  <si>
    <t>Nom du service :</t>
  </si>
  <si>
    <t>Titulaire :</t>
  </si>
  <si>
    <t>Catégorie :</t>
  </si>
  <si>
    <t xml:space="preserve">Secteur d’implantation : </t>
  </si>
  <si>
    <t>N° de décision :</t>
  </si>
  <si>
    <t>CONFIGURATION AUTORISEE</t>
  </si>
  <si>
    <t>PROJET</t>
  </si>
  <si>
    <t>Commune d’implantation</t>
  </si>
  <si>
    <t>Département</t>
  </si>
  <si>
    <t>Adresse du site</t>
  </si>
  <si>
    <t>Diffuseur</t>
  </si>
  <si>
    <t>Fréquence (MHz)</t>
  </si>
  <si>
    <t>Altitude au sol du site (m)</t>
  </si>
  <si>
    <t>Hauteur de l’antenne (m/sol)</t>
  </si>
  <si>
    <t>PAR max (W)</t>
  </si>
  <si>
    <r>
      <rPr>
        <b/>
        <u/>
        <sz val="12"/>
        <rFont val="Times New Roman"/>
        <family val="1"/>
        <charset val="1"/>
      </rPr>
      <t>ILLUSTRATIONS</t>
    </r>
    <r>
      <rPr>
        <b/>
        <sz val="12"/>
        <rFont val="Times New Roman"/>
        <family val="1"/>
        <charset val="1"/>
      </rPr>
      <t xml:space="preserve"> :</t>
    </r>
  </si>
  <si>
    <t xml:space="preserve">Optionnelle, comme par exemple une photo des installations 
souhaitées si elles existent ou une photo du site existant et du 
projet s'ils sont proches….  </t>
  </si>
  <si>
    <t xml:space="preserve">Risque de champ fort ou d'intermodulation </t>
  </si>
  <si>
    <t>Pas de risque de champ fort ou d'intermodulation connus à ce jour</t>
  </si>
  <si>
    <t xml:space="preserve">Indiquer si un phénomène de champ fort et/ou d'intermodulation risque d'impacter et/ou a déjà impacté significativement le secteur d'implantation projeté du fait notamment de la forte densité d'habitations.  </t>
  </si>
  <si>
    <t>à compléter obligatoirement par l'ATA</t>
  </si>
  <si>
    <t xml:space="preserve">Conclusion technique de l’ATA sur cette 
demande : </t>
  </si>
  <si>
    <t>Mode de validation :</t>
  </si>
  <si>
    <t>Relevé terrain et/ou réutilisation de données connues et validées par l'ATA et/ou Géoportail</t>
  </si>
  <si>
    <t xml:space="preserve">Date de validation des données de la demande par 
l'ATA et donc de transmission à la DT: </t>
  </si>
  <si>
    <t>Angle</t>
  </si>
  <si>
    <t>Attenuation</t>
  </si>
  <si>
    <t>Diagramme</t>
  </si>
  <si>
    <t>Taille MAX :</t>
  </si>
  <si>
    <t>Label Angle</t>
  </si>
  <si>
    <t>Cercle -0dB</t>
  </si>
  <si>
    <t>Cercle -5dB</t>
  </si>
  <si>
    <t>Cercle -10dB</t>
  </si>
  <si>
    <t>Cercle -15dB</t>
  </si>
  <si>
    <t>Cercle -20dB</t>
  </si>
  <si>
    <t>Cercle -25dB</t>
  </si>
  <si>
    <t>Cercle -30dB</t>
  </si>
  <si>
    <t>Lignes Angles</t>
  </si>
  <si>
    <t>X</t>
  </si>
  <si>
    <t>Y</t>
  </si>
  <si>
    <t>degTxt</t>
  </si>
  <si>
    <t>Région mux</t>
  </si>
  <si>
    <t>Aïoli
Chérie FM Avignon
France Maghreb 2
Fréquence Mistral
Nostalgie Vaucluse
NRJ Avignon
Radio FG
Radio Orient
Radio Pitchoun
RAJE Avignon
RTVFM
Tonic Radio
Virage Radio</t>
  </si>
  <si>
    <t>Avignon local</t>
  </si>
  <si>
    <t>84 – Vaucluse</t>
  </si>
  <si>
    <t>PHF COM</t>
  </si>
  <si>
    <t>09.10.2020</t>
  </si>
  <si>
    <t>Uchaux</t>
  </si>
  <si>
    <t>Le Replat</t>
  </si>
  <si>
    <t>Le Replat ouest</t>
  </si>
  <si>
    <t>44/13/41.68/N</t>
  </si>
  <si>
    <t>4/48/34.58/E</t>
  </si>
  <si>
    <t>4 yagis</t>
  </si>
  <si>
    <t>4°48'34.58" E</t>
  </si>
  <si>
    <t>44°13'41.68" N</t>
  </si>
  <si>
    <r>
      <t xml:space="preserve">Côte sommitale du support des antennes: </t>
    </r>
    <r>
      <rPr>
        <sz val="10"/>
        <rFont val="Arial"/>
        <family val="2"/>
        <charset val="1"/>
      </rPr>
      <t xml:space="preserve">(m)
( = altitude au sol du site + hauteur totale du support des antennes ci-dessus)
</t>
    </r>
  </si>
  <si>
    <t>pylône haubané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</si>
</sst>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\°"/>
    <numFmt numFmtId="165" formatCode="???;\-0?;??0"/>
    <numFmt numFmtId="166" formatCode="0.0"/>
    <numFmt numFmtId="167" formatCode="0.00000"/>
  </numFmts>
  <fonts count="31" x14ac:knownFonts="1">
    <font>
      <sz val="11"/>
      <color rgb="FF000000"/>
      <name val="Calibri"/>
      <family val="2"/>
      <charset val="1"/>
    </font>
    <font>
      <b/>
      <u/>
      <sz val="16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2"/>
      <name val="Arial"/>
      <family val="2"/>
      <charset val="1"/>
    </font>
    <font>
      <b/>
      <sz val="10"/>
      <color rgb="FF9900FF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u/>
      <sz val="10"/>
      <color rgb="FF0000FF"/>
      <name val="Arial"/>
      <family val="2"/>
      <charset val="1"/>
    </font>
    <font>
      <b/>
      <u/>
      <sz val="10"/>
      <color rgb="FFFF0000"/>
      <name val="Arial"/>
      <family val="2"/>
      <charset val="1"/>
    </font>
    <font>
      <b/>
      <i/>
      <sz val="10"/>
      <name val="Arial"/>
      <family val="2"/>
      <charset val="1"/>
    </font>
    <font>
      <b/>
      <sz val="16"/>
      <color rgb="FFFF0000"/>
      <name val="Arial"/>
      <family val="2"/>
      <charset val="1"/>
    </font>
    <font>
      <b/>
      <sz val="14"/>
      <name val="Arial"/>
      <family val="2"/>
      <charset val="1"/>
    </font>
    <font>
      <b/>
      <sz val="18"/>
      <color rgb="FFFF0000"/>
      <name val="Arial"/>
      <family val="2"/>
      <charset val="1"/>
    </font>
    <font>
      <u/>
      <sz val="18"/>
      <color rgb="FFFF0000"/>
      <name val="Arial"/>
      <family val="2"/>
      <charset val="1"/>
    </font>
    <font>
      <sz val="18"/>
      <color rgb="FFFF0000"/>
      <name val="Arial"/>
      <family val="2"/>
      <charset val="1"/>
    </font>
    <font>
      <b/>
      <u/>
      <sz val="12"/>
      <name val="Times New Roman"/>
      <family val="1"/>
      <charset val="1"/>
    </font>
    <font>
      <i/>
      <sz val="12"/>
      <name val="Times New Roman"/>
      <family val="1"/>
      <charset val="1"/>
    </font>
    <font>
      <b/>
      <u/>
      <sz val="14"/>
      <name val="Times New Roman"/>
      <family val="1"/>
      <charset val="1"/>
    </font>
    <font>
      <sz val="12"/>
      <name val="Times New Roman"/>
      <family val="1"/>
      <charset val="1"/>
    </font>
    <font>
      <b/>
      <i/>
      <sz val="14"/>
      <name val="Times New Roman"/>
      <family val="1"/>
      <charset val="1"/>
    </font>
    <font>
      <b/>
      <sz val="12"/>
      <name val="Times New Roman"/>
      <family val="1"/>
      <charset val="1"/>
    </font>
    <font>
      <sz val="10"/>
      <name val="Times New Roman"/>
      <family val="1"/>
      <charset val="1"/>
    </font>
    <font>
      <sz val="8"/>
      <color rgb="FFFF0000"/>
      <name val="Arial"/>
      <family val="2"/>
      <charset val="1"/>
    </font>
    <font>
      <i/>
      <sz val="14"/>
      <name val="Times New Roman"/>
      <family val="1"/>
      <charset val="1"/>
    </font>
    <font>
      <b/>
      <sz val="14"/>
      <name val="Times New Roman"/>
      <family val="1"/>
      <charset val="1"/>
    </font>
    <font>
      <sz val="11"/>
      <name val="Times New Roman"/>
      <family val="1"/>
      <charset val="1"/>
    </font>
    <font>
      <b/>
      <sz val="14"/>
      <color rgb="FFFF0000"/>
      <name val="Times New Roman"/>
      <family val="1"/>
      <charset val="1"/>
    </font>
    <font>
      <b/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0" fillId="0" borderId="0" applyBorder="0" applyProtection="0"/>
    <xf numFmtId="0" fontId="6" fillId="0" borderId="0"/>
  </cellStyleXfs>
  <cellXfs count="121">
    <xf numFmtId="0" fontId="0" fillId="0" borderId="0" xfId="0"/>
    <xf numFmtId="0" fontId="1" fillId="0" borderId="0" xfId="0" applyFont="1" applyProtection="1"/>
    <xf numFmtId="0" fontId="0" fillId="0" borderId="0" xfId="0" applyProtection="1"/>
    <xf numFmtId="0" fontId="2" fillId="0" borderId="0" xfId="0" applyFont="1" applyProtection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4" xfId="0" applyFont="1" applyFill="1" applyBorder="1" applyAlignment="1" applyProtection="1">
      <alignment vertical="top"/>
    </xf>
    <xf numFmtId="0" fontId="5" fillId="0" borderId="5" xfId="0" applyFont="1" applyBorder="1" applyAlignment="1" applyProtection="1">
      <alignment horizontal="center" vertical="top"/>
      <protection locked="0"/>
    </xf>
    <xf numFmtId="0" fontId="0" fillId="2" borderId="4" xfId="0" applyFill="1" applyBorder="1" applyAlignment="1">
      <alignment vertical="top"/>
    </xf>
    <xf numFmtId="0" fontId="6" fillId="0" borderId="5" xfId="0" applyFont="1" applyBorder="1" applyAlignment="1" applyProtection="1">
      <alignment horizontal="center" vertical="top" wrapText="1"/>
      <protection locked="0"/>
    </xf>
    <xf numFmtId="0" fontId="4" fillId="2" borderId="4" xfId="0" applyFont="1" applyFill="1" applyBorder="1" applyAlignment="1" applyProtection="1">
      <alignment vertical="top" wrapText="1"/>
    </xf>
    <xf numFmtId="0" fontId="6" fillId="0" borderId="4" xfId="0" applyFont="1" applyBorder="1" applyAlignment="1" applyProtection="1">
      <alignment horizontal="center" vertical="top" wrapText="1"/>
      <protection locked="0"/>
    </xf>
    <xf numFmtId="0" fontId="5" fillId="2" borderId="6" xfId="0" applyFont="1" applyFill="1" applyBorder="1" applyAlignment="1" applyProtection="1">
      <alignment vertical="top" wrapText="1"/>
    </xf>
    <xf numFmtId="0" fontId="0" fillId="2" borderId="6" xfId="0" applyFill="1" applyBorder="1" applyAlignment="1">
      <alignment vertical="top"/>
    </xf>
    <xf numFmtId="0" fontId="6" fillId="0" borderId="6" xfId="2" applyFont="1" applyBorder="1" applyAlignment="1" applyProtection="1">
      <alignment horizontal="center" vertical="top" wrapText="1"/>
      <protection locked="0"/>
    </xf>
    <xf numFmtId="0" fontId="6" fillId="2" borderId="6" xfId="0" applyFont="1" applyFill="1" applyBorder="1" applyAlignment="1">
      <alignment vertical="top" wrapText="1"/>
    </xf>
    <xf numFmtId="0" fontId="5" fillId="2" borderId="4" xfId="0" applyFont="1" applyFill="1" applyBorder="1" applyAlignment="1" applyProtection="1">
      <alignment vertical="top" wrapText="1"/>
    </xf>
    <xf numFmtId="0" fontId="6" fillId="2" borderId="4" xfId="0" applyFont="1" applyFill="1" applyBorder="1" applyAlignment="1">
      <alignment vertical="top" wrapText="1"/>
    </xf>
    <xf numFmtId="0" fontId="5" fillId="2" borderId="7" xfId="0" applyFont="1" applyFill="1" applyBorder="1" applyAlignment="1" applyProtection="1">
      <alignment vertical="top"/>
    </xf>
    <xf numFmtId="0" fontId="5" fillId="2" borderId="4" xfId="0" applyFont="1" applyFill="1" applyBorder="1" applyAlignment="1" applyProtection="1">
      <alignment vertical="top"/>
    </xf>
    <xf numFmtId="0" fontId="7" fillId="2" borderId="4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/>
    </xf>
    <xf numFmtId="0" fontId="8" fillId="2" borderId="4" xfId="0" applyFont="1" applyFill="1" applyBorder="1" applyAlignment="1" applyProtection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8" xfId="0" applyFont="1" applyFill="1" applyBorder="1" applyAlignment="1" applyProtection="1">
      <alignment vertical="top" wrapText="1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0" fillId="2" borderId="9" xfId="0" applyFill="1" applyBorder="1" applyAlignment="1">
      <alignment vertical="top"/>
    </xf>
    <xf numFmtId="0" fontId="5" fillId="2" borderId="9" xfId="0" applyFont="1" applyFill="1" applyBorder="1" applyAlignment="1" applyProtection="1">
      <alignment vertical="top" wrapText="1"/>
    </xf>
    <xf numFmtId="0" fontId="6" fillId="2" borderId="9" xfId="0" applyFont="1" applyFill="1" applyBorder="1" applyAlignment="1">
      <alignment vertical="top" wrapText="1"/>
    </xf>
    <xf numFmtId="0" fontId="3" fillId="2" borderId="10" xfId="0" applyFont="1" applyFill="1" applyBorder="1" applyProtection="1"/>
    <xf numFmtId="0" fontId="0" fillId="2" borderId="4" xfId="0" applyFill="1" applyBorder="1" applyAlignment="1" applyProtection="1">
      <alignment vertical="top" wrapText="1"/>
    </xf>
    <xf numFmtId="0" fontId="0" fillId="2" borderId="11" xfId="0" applyFill="1" applyBorder="1" applyAlignment="1">
      <alignment vertical="top"/>
    </xf>
    <xf numFmtId="0" fontId="5" fillId="2" borderId="10" xfId="0" applyFont="1" applyFill="1" applyBorder="1" applyAlignment="1" applyProtection="1">
      <alignment vertical="top" wrapText="1"/>
    </xf>
    <xf numFmtId="0" fontId="9" fillId="0" borderId="6" xfId="0" applyFont="1" applyBorder="1" applyAlignment="1" applyProtection="1">
      <alignment horizontal="center" vertical="top" wrapText="1"/>
      <protection locked="0"/>
    </xf>
    <xf numFmtId="0" fontId="6" fillId="2" borderId="11" xfId="0" applyFont="1" applyFill="1" applyBorder="1" applyAlignment="1">
      <alignment vertical="top" wrapText="1"/>
    </xf>
    <xf numFmtId="0" fontId="5" fillId="2" borderId="12" xfId="0" applyFont="1" applyFill="1" applyBorder="1" applyAlignment="1" applyProtection="1">
      <alignment vertical="top" wrapText="1"/>
    </xf>
    <xf numFmtId="0" fontId="0" fillId="2" borderId="13" xfId="0" applyFill="1" applyBorder="1" applyAlignment="1">
      <alignment vertical="top"/>
    </xf>
    <xf numFmtId="0" fontId="5" fillId="2" borderId="14" xfId="0" applyFont="1" applyFill="1" applyBorder="1" applyAlignment="1" applyProtection="1">
      <alignment vertical="top" wrapText="1"/>
    </xf>
    <xf numFmtId="0" fontId="0" fillId="0" borderId="15" xfId="0" applyBorder="1" applyAlignment="1" applyProtection="1">
      <alignment horizontal="center" vertical="top" wrapText="1"/>
      <protection locked="0"/>
    </xf>
    <xf numFmtId="0" fontId="6" fillId="2" borderId="16" xfId="0" applyFont="1" applyFill="1" applyBorder="1" applyAlignment="1">
      <alignment vertical="top" wrapText="1"/>
    </xf>
    <xf numFmtId="0" fontId="5" fillId="2" borderId="17" xfId="0" applyFont="1" applyFill="1" applyBorder="1" applyAlignment="1" applyProtection="1">
      <alignment vertical="top" wrapText="1"/>
    </xf>
    <xf numFmtId="0" fontId="6" fillId="0" borderId="18" xfId="0" applyFont="1" applyBorder="1" applyAlignment="1" applyProtection="1">
      <alignment horizontal="center" vertical="top" wrapText="1"/>
      <protection locked="0"/>
    </xf>
    <xf numFmtId="0" fontId="6" fillId="2" borderId="19" xfId="0" applyFont="1" applyFill="1" applyBorder="1" applyAlignment="1" applyProtection="1">
      <alignment vertical="top" wrapText="1"/>
    </xf>
    <xf numFmtId="0" fontId="0" fillId="2" borderId="11" xfId="0" applyFill="1" applyBorder="1" applyAlignment="1" applyProtection="1">
      <alignment vertical="top" wrapText="1"/>
    </xf>
    <xf numFmtId="0" fontId="10" fillId="0" borderId="4" xfId="1" applyFont="1" applyBorder="1" applyAlignment="1" applyProtection="1">
      <alignment horizontal="center" vertical="top" wrapText="1"/>
      <protection locked="0"/>
    </xf>
    <xf numFmtId="14" fontId="0" fillId="0" borderId="4" xfId="0" applyNumberFormat="1" applyFont="1" applyBorder="1" applyAlignment="1" applyProtection="1">
      <alignment horizontal="center" vertical="top" wrapText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0" fillId="2" borderId="16" xfId="0" applyFill="1" applyBorder="1" applyAlignment="1" applyProtection="1">
      <alignment vertical="top" wrapText="1"/>
    </xf>
    <xf numFmtId="0" fontId="2" fillId="0" borderId="4" xfId="0" applyFont="1" applyBorder="1" applyAlignment="1" applyProtection="1">
      <alignment horizontal="center" vertical="center" wrapText="1"/>
    </xf>
    <xf numFmtId="164" fontId="12" fillId="2" borderId="9" xfId="0" applyNumberFormat="1" applyFont="1" applyFill="1" applyBorder="1" applyAlignment="1">
      <alignment horizontal="center" vertical="center"/>
    </xf>
    <xf numFmtId="166" fontId="6" fillId="3" borderId="4" xfId="0" applyNumberFormat="1" applyFont="1" applyFill="1" applyBorder="1" applyAlignment="1" applyProtection="1">
      <alignment horizontal="right" vertical="center"/>
      <protection locked="0"/>
    </xf>
    <xf numFmtId="164" fontId="12" fillId="2" borderId="20" xfId="0" applyNumberFormat="1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/>
    </xf>
    <xf numFmtId="0" fontId="13" fillId="0" borderId="0" xfId="0" applyFont="1" applyProtection="1"/>
    <xf numFmtId="0" fontId="15" fillId="0" borderId="0" xfId="0" applyFont="1"/>
    <xf numFmtId="0" fontId="16" fillId="0" borderId="0" xfId="1" applyFont="1" applyBorder="1" applyAlignment="1" applyProtection="1"/>
    <xf numFmtId="0" fontId="17" fillId="0" borderId="0" xfId="0" applyFont="1"/>
    <xf numFmtId="0" fontId="18" fillId="2" borderId="0" xfId="0" applyFont="1" applyFill="1"/>
    <xf numFmtId="0" fontId="6" fillId="0" borderId="21" xfId="0" applyFont="1" applyBorder="1" applyProtection="1">
      <protection locked="0"/>
    </xf>
    <xf numFmtId="0" fontId="6" fillId="0" borderId="0" xfId="0" applyFont="1" applyProtection="1"/>
    <xf numFmtId="0" fontId="19" fillId="2" borderId="0" xfId="0" applyFont="1" applyFill="1"/>
    <xf numFmtId="0" fontId="0" fillId="2" borderId="0" xfId="0" applyFill="1"/>
    <xf numFmtId="0" fontId="20" fillId="2" borderId="0" xfId="0" applyFont="1" applyFill="1"/>
    <xf numFmtId="0" fontId="21" fillId="2" borderId="0" xfId="0" applyFont="1" applyFill="1"/>
    <xf numFmtId="0" fontId="20" fillId="2" borderId="0" xfId="0" applyFont="1" applyFill="1" applyAlignment="1">
      <alignment wrapText="1"/>
    </xf>
    <xf numFmtId="0" fontId="19" fillId="2" borderId="0" xfId="0" applyFont="1" applyFill="1" applyAlignment="1">
      <alignment horizontal="justify"/>
    </xf>
    <xf numFmtId="0" fontId="22" fillId="2" borderId="0" xfId="0" applyFont="1" applyFill="1"/>
    <xf numFmtId="0" fontId="6" fillId="0" borderId="0" xfId="0" applyFont="1" applyBorder="1" applyAlignment="1">
      <alignment vertical="top" wrapText="1"/>
    </xf>
    <xf numFmtId="0" fontId="6" fillId="0" borderId="0" xfId="0" applyFont="1" applyProtection="1">
      <protection locked="0"/>
    </xf>
    <xf numFmtId="0" fontId="24" fillId="0" borderId="21" xfId="0" applyFont="1" applyBorder="1" applyProtection="1">
      <protection locked="0"/>
    </xf>
    <xf numFmtId="0" fontId="25" fillId="0" borderId="0" xfId="0" applyFont="1"/>
    <xf numFmtId="0" fontId="23" fillId="2" borderId="22" xfId="0" applyFont="1" applyFill="1" applyBorder="1" applyAlignment="1">
      <alignment vertical="top" wrapText="1"/>
    </xf>
    <xf numFmtId="0" fontId="21" fillId="2" borderId="21" xfId="0" applyFont="1" applyFill="1" applyBorder="1" applyAlignment="1">
      <alignment vertical="top" wrapText="1"/>
    </xf>
    <xf numFmtId="0" fontId="0" fillId="0" borderId="0" xfId="0" applyBorder="1"/>
    <xf numFmtId="0" fontId="21" fillId="2" borderId="23" xfId="0" applyFont="1" applyFill="1" applyBorder="1" applyAlignment="1">
      <alignment vertical="top" wrapText="1"/>
    </xf>
    <xf numFmtId="0" fontId="24" fillId="0" borderId="24" xfId="0" applyFont="1" applyBorder="1" applyAlignment="1" applyProtection="1">
      <alignment vertical="top" wrapText="1"/>
      <protection locked="0"/>
    </xf>
    <xf numFmtId="0" fontId="24" fillId="0" borderId="21" xfId="0" applyFont="1" applyBorder="1" applyAlignment="1" applyProtection="1">
      <alignment vertical="top" wrapText="1"/>
      <protection locked="0"/>
    </xf>
    <xf numFmtId="0" fontId="19" fillId="0" borderId="0" xfId="0" applyFont="1" applyBorder="1" applyAlignment="1" applyProtection="1">
      <alignment vertical="top" wrapText="1"/>
      <protection locked="0"/>
    </xf>
    <xf numFmtId="0" fontId="24" fillId="0" borderId="23" xfId="0" applyFont="1" applyBorder="1" applyAlignment="1" applyProtection="1">
      <alignment vertical="top" wrapText="1"/>
      <protection locked="0"/>
    </xf>
    <xf numFmtId="0" fontId="21" fillId="0" borderId="0" xfId="0" applyFont="1" applyBorder="1" applyAlignment="1" applyProtection="1">
      <alignment vertical="top" wrapText="1"/>
      <protection locked="0"/>
    </xf>
    <xf numFmtId="0" fontId="26" fillId="2" borderId="0" xfId="0" applyFont="1" applyFill="1"/>
    <xf numFmtId="0" fontId="6" fillId="2" borderId="0" xfId="0" applyFont="1" applyFill="1" applyAlignment="1">
      <alignment wrapText="1"/>
    </xf>
    <xf numFmtId="0" fontId="27" fillId="2" borderId="0" xfId="0" applyFont="1" applyFill="1"/>
    <xf numFmtId="0" fontId="29" fillId="2" borderId="0" xfId="0" applyFont="1" applyFill="1"/>
    <xf numFmtId="0" fontId="18" fillId="2" borderId="0" xfId="0" applyFont="1" applyFill="1" applyAlignment="1">
      <alignment wrapText="1"/>
    </xf>
    <xf numFmtId="0" fontId="23" fillId="2" borderId="0" xfId="0" applyFont="1" applyFill="1" applyAlignment="1">
      <alignment wrapText="1"/>
    </xf>
    <xf numFmtId="0" fontId="19" fillId="2" borderId="0" xfId="0" applyFont="1" applyFill="1" applyAlignment="1">
      <alignment horizontal="justify" wrapText="1"/>
    </xf>
    <xf numFmtId="0" fontId="18" fillId="2" borderId="0" xfId="0" applyFont="1" applyFill="1" applyAlignment="1">
      <alignment horizontal="justify" wrapText="1"/>
    </xf>
    <xf numFmtId="0" fontId="7" fillId="2" borderId="0" xfId="0" applyFont="1" applyFill="1" applyAlignment="1">
      <alignment wrapText="1"/>
    </xf>
    <xf numFmtId="0" fontId="0" fillId="4" borderId="7" xfId="0" applyFont="1" applyFill="1" applyBorder="1"/>
    <xf numFmtId="0" fontId="0" fillId="4" borderId="26" xfId="0" applyFill="1" applyBorder="1"/>
    <xf numFmtId="0" fontId="0" fillId="0" borderId="0" xfId="0" applyFont="1" applyBorder="1"/>
    <xf numFmtId="0" fontId="0" fillId="0" borderId="27" xfId="0" applyBorder="1"/>
    <xf numFmtId="0" fontId="0" fillId="0" borderId="28" xfId="0" applyFont="1" applyBorder="1"/>
    <xf numFmtId="164" fontId="12" fillId="2" borderId="4" xfId="0" applyNumberFormat="1" applyFont="1" applyFill="1" applyBorder="1" applyAlignment="1">
      <alignment vertical="center"/>
    </xf>
    <xf numFmtId="164" fontId="12" fillId="2" borderId="7" xfId="0" applyNumberFormat="1" applyFont="1" applyFill="1" applyBorder="1" applyAlignment="1">
      <alignment vertical="center"/>
    </xf>
    <xf numFmtId="0" fontId="30" fillId="0" borderId="29" xfId="0" applyFont="1" applyBorder="1"/>
    <xf numFmtId="0" fontId="0" fillId="0" borderId="30" xfId="0" applyBorder="1"/>
    <xf numFmtId="0" fontId="0" fillId="0" borderId="31" xfId="0" applyBorder="1"/>
    <xf numFmtId="0" fontId="0" fillId="0" borderId="29" xfId="0" applyBorder="1"/>
    <xf numFmtId="0" fontId="30" fillId="0" borderId="30" xfId="0" applyFont="1" applyBorder="1"/>
    <xf numFmtId="164" fontId="12" fillId="2" borderId="5" xfId="0" applyNumberFormat="1" applyFont="1" applyFill="1" applyBorder="1" applyAlignment="1">
      <alignment horizontal="center" vertical="center"/>
    </xf>
    <xf numFmtId="166" fontId="6" fillId="3" borderId="6" xfId="0" applyNumberFormat="1" applyFont="1" applyFill="1" applyBorder="1" applyAlignment="1" applyProtection="1">
      <alignment horizontal="right" vertical="center"/>
      <protection locked="0"/>
    </xf>
    <xf numFmtId="167" fontId="6" fillId="3" borderId="6" xfId="0" applyNumberFormat="1" applyFont="1" applyFill="1" applyBorder="1" applyAlignment="1" applyProtection="1">
      <alignment horizontal="right" vertical="center"/>
      <protection locked="0"/>
    </xf>
    <xf numFmtId="167" fontId="6" fillId="3" borderId="29" xfId="0" applyNumberFormat="1" applyFont="1" applyFill="1" applyBorder="1" applyAlignment="1" applyProtection="1">
      <alignment horizontal="right" vertical="center"/>
      <protection locked="0"/>
    </xf>
    <xf numFmtId="167" fontId="6" fillId="3" borderId="4" xfId="0" applyNumberFormat="1" applyFont="1" applyFill="1" applyBorder="1" applyAlignment="1" applyProtection="1">
      <alignment horizontal="right" vertical="center"/>
      <protection locked="0"/>
    </xf>
    <xf numFmtId="167" fontId="6" fillId="3" borderId="7" xfId="0" applyNumberFormat="1" applyFont="1" applyFill="1" applyBorder="1" applyAlignment="1" applyProtection="1">
      <alignment horizontal="right" vertical="center"/>
      <protection locked="0"/>
    </xf>
    <xf numFmtId="0" fontId="0" fillId="0" borderId="4" xfId="0" applyBorder="1"/>
    <xf numFmtId="0" fontId="6" fillId="0" borderId="4" xfId="0" applyFont="1" applyBorder="1" applyAlignment="1" applyProtection="1">
      <alignment horizontal="center" vertical="top" wrapText="1"/>
    </xf>
    <xf numFmtId="0" fontId="2" fillId="0" borderId="4" xfId="0" applyFont="1" applyBorder="1" applyAlignment="1">
      <alignment vertical="center" wrapText="1"/>
    </xf>
    <xf numFmtId="164" fontId="12" fillId="2" borderId="4" xfId="0" applyNumberFormat="1" applyFont="1" applyFill="1" applyBorder="1" applyAlignment="1">
      <alignment horizontal="center" vertical="center"/>
    </xf>
    <xf numFmtId="165" fontId="6" fillId="2" borderId="4" xfId="0" applyNumberFormat="1" applyFont="1" applyFill="1" applyBorder="1" applyAlignment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vertical="top" wrapText="1"/>
    </xf>
    <xf numFmtId="0" fontId="14" fillId="0" borderId="4" xfId="0" applyFont="1" applyBorder="1" applyAlignment="1" applyProtection="1">
      <alignment horizontal="center" vertical="center"/>
    </xf>
    <xf numFmtId="0" fontId="14" fillId="0" borderId="4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vertical="top" wrapText="1"/>
      <protection locked="0"/>
    </xf>
    <xf numFmtId="0" fontId="6" fillId="4" borderId="21" xfId="0" applyFont="1" applyFill="1" applyBorder="1" applyAlignment="1" applyProtection="1">
      <alignment vertical="top" wrapText="1"/>
      <protection locked="0"/>
    </xf>
    <xf numFmtId="0" fontId="28" fillId="0" borderId="25" xfId="0" applyFont="1" applyBorder="1" applyAlignment="1">
      <alignment wrapText="1"/>
    </xf>
  </cellXfs>
  <cellStyles count="3">
    <cellStyle name="Lien hypertexte" xfId="1" builtinId="8"/>
    <cellStyle name="Normal" xfId="0" builtinId="0"/>
    <cellStyle name="Texte explicatif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9900FF"/>
      <rgbColor rgb="FF008080"/>
      <rgbColor rgb="FFC0C0C0"/>
      <rgbColor rgb="FF8B8B8B"/>
      <rgbColor rgb="FF9999FF"/>
      <rgbColor rgb="FF993366"/>
      <rgbColor rgb="FFFFFFCC"/>
      <rgbColor rgb="FFCCFFFF"/>
      <rgbColor rgb="FF660066"/>
      <rgbColor rgb="FFCC8F8E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Se-0dB</c:v>
          </c:tx>
          <c:spPr>
            <a:ln w="6480">
              <a:solidFill>
                <a:srgbClr val="A6A6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'Axes H'!$I$3:$I$39</c:f>
              <c:numCache>
                <c:formatCode>General</c:formatCode>
                <c:ptCount val="37"/>
                <c:pt idx="0">
                  <c:v>1.83772268236293E-15</c:v>
                </c:pt>
                <c:pt idx="1">
                  <c:v>5.2094453300079122</c:v>
                </c:pt>
                <c:pt idx="2">
                  <c:v>10.260604299770065</c:v>
                </c:pt>
                <c:pt idx="3">
                  <c:v>15.000000000000004</c:v>
                </c:pt>
                <c:pt idx="4">
                  <c:v>19.28362829059618</c:v>
                </c:pt>
                <c:pt idx="5">
                  <c:v>22.981333293569339</c:v>
                </c:pt>
                <c:pt idx="6">
                  <c:v>25.98076211353316</c:v>
                </c:pt>
                <c:pt idx="7">
                  <c:v>28.190778623577252</c:v>
                </c:pt>
                <c:pt idx="8">
                  <c:v>29.544232590366242</c:v>
                </c:pt>
                <c:pt idx="9">
                  <c:v>30</c:v>
                </c:pt>
                <c:pt idx="10">
                  <c:v>29.544232590366242</c:v>
                </c:pt>
                <c:pt idx="11">
                  <c:v>28.190778623577252</c:v>
                </c:pt>
                <c:pt idx="12">
                  <c:v>25.98076211353316</c:v>
                </c:pt>
                <c:pt idx="13">
                  <c:v>22.981333293569339</c:v>
                </c:pt>
                <c:pt idx="14">
                  <c:v>19.28362829059618</c:v>
                </c:pt>
                <c:pt idx="15">
                  <c:v>15.000000000000004</c:v>
                </c:pt>
                <c:pt idx="16">
                  <c:v>10.260604299770065</c:v>
                </c:pt>
                <c:pt idx="17">
                  <c:v>5.2094453300079122</c:v>
                </c:pt>
                <c:pt idx="18">
                  <c:v>1.83772268236293E-15</c:v>
                </c:pt>
                <c:pt idx="19">
                  <c:v>-5.2094453300079095</c:v>
                </c:pt>
                <c:pt idx="20">
                  <c:v>-10.260604299770062</c:v>
                </c:pt>
                <c:pt idx="21">
                  <c:v>-14.999999999999993</c:v>
                </c:pt>
                <c:pt idx="22">
                  <c:v>-19.28362829059618</c:v>
                </c:pt>
                <c:pt idx="23">
                  <c:v>-22.981333293569335</c:v>
                </c:pt>
                <c:pt idx="24">
                  <c:v>-25.98076211353316</c:v>
                </c:pt>
                <c:pt idx="25">
                  <c:v>-28.190778623577248</c:v>
                </c:pt>
                <c:pt idx="26">
                  <c:v>-29.544232590366242</c:v>
                </c:pt>
                <c:pt idx="27">
                  <c:v>-30</c:v>
                </c:pt>
                <c:pt idx="28">
                  <c:v>-29.544232590366242</c:v>
                </c:pt>
                <c:pt idx="29">
                  <c:v>-28.190778623577252</c:v>
                </c:pt>
                <c:pt idx="30">
                  <c:v>-25.980762113533157</c:v>
                </c:pt>
                <c:pt idx="31">
                  <c:v>-22.981333293569339</c:v>
                </c:pt>
                <c:pt idx="32">
                  <c:v>-19.283628290596184</c:v>
                </c:pt>
                <c:pt idx="33">
                  <c:v>-15.000000000000014</c:v>
                </c:pt>
                <c:pt idx="34">
                  <c:v>-10.260604299770081</c:v>
                </c:pt>
                <c:pt idx="35">
                  <c:v>-5.2094453300079095</c:v>
                </c:pt>
                <c:pt idx="36">
                  <c:v>-5.51316804708879E-15</c:v>
                </c:pt>
              </c:numCache>
            </c:numRef>
          </c:xVal>
          <c:yVal>
            <c:numRef>
              <c:f>'Axes H'!$J$3:$J$39</c:f>
              <c:numCache>
                <c:formatCode>General</c:formatCode>
                <c:ptCount val="37"/>
                <c:pt idx="0">
                  <c:v>30</c:v>
                </c:pt>
                <c:pt idx="1">
                  <c:v>29.544232590366242</c:v>
                </c:pt>
                <c:pt idx="2">
                  <c:v>28.190778623577248</c:v>
                </c:pt>
                <c:pt idx="3">
                  <c:v>25.980762113533157</c:v>
                </c:pt>
                <c:pt idx="4">
                  <c:v>22.981333293569339</c:v>
                </c:pt>
                <c:pt idx="5">
                  <c:v>19.283628290596177</c:v>
                </c:pt>
                <c:pt idx="6">
                  <c:v>14.999999999999998</c:v>
                </c:pt>
                <c:pt idx="7">
                  <c:v>10.260604299770062</c:v>
                </c:pt>
                <c:pt idx="8">
                  <c:v>5.2094453300079095</c:v>
                </c:pt>
                <c:pt idx="9">
                  <c:v>0</c:v>
                </c:pt>
                <c:pt idx="10">
                  <c:v>-5.2094453300079095</c:v>
                </c:pt>
                <c:pt idx="11">
                  <c:v>-10.260604299770062</c:v>
                </c:pt>
                <c:pt idx="12">
                  <c:v>-14.999999999999998</c:v>
                </c:pt>
                <c:pt idx="13">
                  <c:v>-19.283628290596177</c:v>
                </c:pt>
                <c:pt idx="14">
                  <c:v>-22.981333293569339</c:v>
                </c:pt>
                <c:pt idx="15">
                  <c:v>-25.980762113533157</c:v>
                </c:pt>
                <c:pt idx="16">
                  <c:v>-28.190778623577248</c:v>
                </c:pt>
                <c:pt idx="17">
                  <c:v>-29.544232590366242</c:v>
                </c:pt>
                <c:pt idx="18">
                  <c:v>-30</c:v>
                </c:pt>
                <c:pt idx="19">
                  <c:v>-29.544232590366242</c:v>
                </c:pt>
                <c:pt idx="20">
                  <c:v>-28.190778623577252</c:v>
                </c:pt>
                <c:pt idx="21">
                  <c:v>-25.98076211353316</c:v>
                </c:pt>
                <c:pt idx="22">
                  <c:v>-22.981333293569339</c:v>
                </c:pt>
                <c:pt idx="23">
                  <c:v>-19.283628290596184</c:v>
                </c:pt>
                <c:pt idx="24">
                  <c:v>-14.999999999999998</c:v>
                </c:pt>
                <c:pt idx="25">
                  <c:v>-10.260604299770065</c:v>
                </c:pt>
                <c:pt idx="26">
                  <c:v>-5.2094453300079087</c:v>
                </c:pt>
                <c:pt idx="27">
                  <c:v>-3.67544536472586E-15</c:v>
                </c:pt>
                <c:pt idx="28">
                  <c:v>5.209445330007914</c:v>
                </c:pt>
                <c:pt idx="29">
                  <c:v>10.26060429977006</c:v>
                </c:pt>
                <c:pt idx="30">
                  <c:v>15.000000000000004</c:v>
                </c:pt>
                <c:pt idx="31">
                  <c:v>19.283628290596177</c:v>
                </c:pt>
                <c:pt idx="32">
                  <c:v>22.981333293569335</c:v>
                </c:pt>
                <c:pt idx="33">
                  <c:v>25.980762113533153</c:v>
                </c:pt>
                <c:pt idx="34">
                  <c:v>28.190778623577245</c:v>
                </c:pt>
                <c:pt idx="35">
                  <c:v>29.544232590366242</c:v>
                </c:pt>
                <c:pt idx="36">
                  <c:v>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2D3-40BF-A2B8-9172ECB1FF6A}"/>
            </c:ext>
          </c:extLst>
        </c:ser>
        <c:ser>
          <c:idx val="1"/>
          <c:order val="1"/>
          <c:tx>
            <c:v>Se-5dB</c:v>
          </c:tx>
          <c:spPr>
            <a:ln w="6480">
              <a:solidFill>
                <a:srgbClr val="A6A6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'Axes H'!$K$3:$K$39</c:f>
              <c:numCache>
                <c:formatCode>General</c:formatCode>
                <c:ptCount val="37"/>
                <c:pt idx="0">
                  <c:v>1.531435568635775E-15</c:v>
                </c:pt>
                <c:pt idx="1">
                  <c:v>4.34120444167326</c:v>
                </c:pt>
                <c:pt idx="2">
                  <c:v>8.5505035831417207</c:v>
                </c:pt>
                <c:pt idx="3">
                  <c:v>12.500000000000004</c:v>
                </c:pt>
                <c:pt idx="4">
                  <c:v>16.069690242163485</c:v>
                </c:pt>
                <c:pt idx="5">
                  <c:v>19.151111077974452</c:v>
                </c:pt>
                <c:pt idx="6">
                  <c:v>21.650635094610969</c:v>
                </c:pt>
                <c:pt idx="7">
                  <c:v>23.492315519647711</c:v>
                </c:pt>
                <c:pt idx="8">
                  <c:v>24.620193825305201</c:v>
                </c:pt>
                <c:pt idx="9">
                  <c:v>25</c:v>
                </c:pt>
                <c:pt idx="10">
                  <c:v>24.620193825305201</c:v>
                </c:pt>
                <c:pt idx="11">
                  <c:v>23.492315519647711</c:v>
                </c:pt>
                <c:pt idx="12">
                  <c:v>21.650635094610969</c:v>
                </c:pt>
                <c:pt idx="13">
                  <c:v>19.151111077974452</c:v>
                </c:pt>
                <c:pt idx="14">
                  <c:v>16.069690242163485</c:v>
                </c:pt>
                <c:pt idx="15">
                  <c:v>12.500000000000004</c:v>
                </c:pt>
                <c:pt idx="16">
                  <c:v>8.5505035831417207</c:v>
                </c:pt>
                <c:pt idx="17">
                  <c:v>4.34120444167326</c:v>
                </c:pt>
                <c:pt idx="18">
                  <c:v>1.531435568635775E-15</c:v>
                </c:pt>
                <c:pt idx="19">
                  <c:v>-4.3412044416732574</c:v>
                </c:pt>
                <c:pt idx="20">
                  <c:v>-8.5505035831417171</c:v>
                </c:pt>
                <c:pt idx="21">
                  <c:v>-12.499999999999995</c:v>
                </c:pt>
                <c:pt idx="22">
                  <c:v>-16.069690242163485</c:v>
                </c:pt>
                <c:pt idx="23">
                  <c:v>-19.151111077974448</c:v>
                </c:pt>
                <c:pt idx="24">
                  <c:v>-21.650635094610969</c:v>
                </c:pt>
                <c:pt idx="25">
                  <c:v>-23.492315519647708</c:v>
                </c:pt>
                <c:pt idx="26">
                  <c:v>-24.620193825305201</c:v>
                </c:pt>
                <c:pt idx="27">
                  <c:v>-25</c:v>
                </c:pt>
                <c:pt idx="28">
                  <c:v>-24.620193825305201</c:v>
                </c:pt>
                <c:pt idx="29">
                  <c:v>-23.492315519647711</c:v>
                </c:pt>
                <c:pt idx="30">
                  <c:v>-21.650635094610966</c:v>
                </c:pt>
                <c:pt idx="31">
                  <c:v>-19.151111077974452</c:v>
                </c:pt>
                <c:pt idx="32">
                  <c:v>-16.069690242163485</c:v>
                </c:pt>
                <c:pt idx="33">
                  <c:v>-12.500000000000011</c:v>
                </c:pt>
                <c:pt idx="34">
                  <c:v>-8.5505035831417349</c:v>
                </c:pt>
                <c:pt idx="35">
                  <c:v>-4.3412044416732583</c:v>
                </c:pt>
                <c:pt idx="36">
                  <c:v>-4.594306705907325E-15</c:v>
                </c:pt>
              </c:numCache>
            </c:numRef>
          </c:xVal>
          <c:yVal>
            <c:numRef>
              <c:f>'Axes H'!$L$3:$L$39</c:f>
              <c:numCache>
                <c:formatCode>General</c:formatCode>
                <c:ptCount val="37"/>
                <c:pt idx="0">
                  <c:v>25</c:v>
                </c:pt>
                <c:pt idx="1">
                  <c:v>24.620193825305201</c:v>
                </c:pt>
                <c:pt idx="2">
                  <c:v>23.492315519647708</c:v>
                </c:pt>
                <c:pt idx="3">
                  <c:v>21.650635094610966</c:v>
                </c:pt>
                <c:pt idx="4">
                  <c:v>19.151111077974452</c:v>
                </c:pt>
                <c:pt idx="5">
                  <c:v>16.069690242163482</c:v>
                </c:pt>
                <c:pt idx="6">
                  <c:v>12.499999999999998</c:v>
                </c:pt>
                <c:pt idx="7">
                  <c:v>8.5505035831417171</c:v>
                </c:pt>
                <c:pt idx="8">
                  <c:v>4.3412044416732583</c:v>
                </c:pt>
                <c:pt idx="9">
                  <c:v>0</c:v>
                </c:pt>
                <c:pt idx="10">
                  <c:v>-4.3412044416732583</c:v>
                </c:pt>
                <c:pt idx="11">
                  <c:v>-8.5505035831417171</c:v>
                </c:pt>
                <c:pt idx="12">
                  <c:v>-12.499999999999998</c:v>
                </c:pt>
                <c:pt idx="13">
                  <c:v>-16.069690242163482</c:v>
                </c:pt>
                <c:pt idx="14">
                  <c:v>-19.151111077974452</c:v>
                </c:pt>
                <c:pt idx="15">
                  <c:v>-21.650635094610966</c:v>
                </c:pt>
                <c:pt idx="16">
                  <c:v>-23.492315519647708</c:v>
                </c:pt>
                <c:pt idx="17">
                  <c:v>-24.620193825305201</c:v>
                </c:pt>
                <c:pt idx="18">
                  <c:v>-25</c:v>
                </c:pt>
                <c:pt idx="19">
                  <c:v>-24.620193825305201</c:v>
                </c:pt>
                <c:pt idx="20">
                  <c:v>-23.492315519647711</c:v>
                </c:pt>
                <c:pt idx="21">
                  <c:v>-21.650635094610969</c:v>
                </c:pt>
                <c:pt idx="22">
                  <c:v>-19.151111077974452</c:v>
                </c:pt>
                <c:pt idx="23">
                  <c:v>-16.069690242163485</c:v>
                </c:pt>
                <c:pt idx="24">
                  <c:v>-12.499999999999998</c:v>
                </c:pt>
                <c:pt idx="25">
                  <c:v>-8.5505035831417224</c:v>
                </c:pt>
                <c:pt idx="26">
                  <c:v>-4.3412044416732565</c:v>
                </c:pt>
                <c:pt idx="27">
                  <c:v>-3.06287113727155E-15</c:v>
                </c:pt>
                <c:pt idx="28">
                  <c:v>4.3412044416732618</c:v>
                </c:pt>
                <c:pt idx="29">
                  <c:v>8.5505035831417171</c:v>
                </c:pt>
                <c:pt idx="30">
                  <c:v>12.500000000000004</c:v>
                </c:pt>
                <c:pt idx="31">
                  <c:v>16.069690242163482</c:v>
                </c:pt>
                <c:pt idx="32">
                  <c:v>19.151111077974448</c:v>
                </c:pt>
                <c:pt idx="33">
                  <c:v>21.650635094610958</c:v>
                </c:pt>
                <c:pt idx="34">
                  <c:v>23.492315519647704</c:v>
                </c:pt>
                <c:pt idx="35">
                  <c:v>24.620193825305201</c:v>
                </c:pt>
                <c:pt idx="36">
                  <c:v>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2D3-40BF-A2B8-9172ECB1FF6A}"/>
            </c:ext>
          </c:extLst>
        </c:ser>
        <c:ser>
          <c:idx val="2"/>
          <c:order val="2"/>
          <c:tx>
            <c:v>Se-10dB</c:v>
          </c:tx>
          <c:spPr>
            <a:ln w="6480">
              <a:solidFill>
                <a:srgbClr val="A6A6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'Axes H'!$M$3:$M$39</c:f>
              <c:numCache>
                <c:formatCode>General</c:formatCode>
                <c:ptCount val="37"/>
                <c:pt idx="0">
                  <c:v>1.22514845490862E-15</c:v>
                </c:pt>
                <c:pt idx="1">
                  <c:v>3.4729635533386083</c:v>
                </c:pt>
                <c:pt idx="2">
                  <c:v>6.8404028665133767</c:v>
                </c:pt>
                <c:pt idx="3">
                  <c:v>10.000000000000002</c:v>
                </c:pt>
                <c:pt idx="4">
                  <c:v>12.855752193730787</c:v>
                </c:pt>
                <c:pt idx="5">
                  <c:v>15.32088886237956</c:v>
                </c:pt>
                <c:pt idx="6">
                  <c:v>17.320508075688775</c:v>
                </c:pt>
                <c:pt idx="7">
                  <c:v>18.79385241571817</c:v>
                </c:pt>
                <c:pt idx="8">
                  <c:v>19.696155060244159</c:v>
                </c:pt>
                <c:pt idx="9">
                  <c:v>20</c:v>
                </c:pt>
                <c:pt idx="10">
                  <c:v>19.696155060244159</c:v>
                </c:pt>
                <c:pt idx="11">
                  <c:v>18.79385241571817</c:v>
                </c:pt>
                <c:pt idx="12">
                  <c:v>17.320508075688775</c:v>
                </c:pt>
                <c:pt idx="13">
                  <c:v>15.32088886237956</c:v>
                </c:pt>
                <c:pt idx="14">
                  <c:v>12.855752193730787</c:v>
                </c:pt>
                <c:pt idx="15">
                  <c:v>10.000000000000002</c:v>
                </c:pt>
                <c:pt idx="16">
                  <c:v>6.8404028665133767</c:v>
                </c:pt>
                <c:pt idx="17">
                  <c:v>3.4729635533386083</c:v>
                </c:pt>
                <c:pt idx="18">
                  <c:v>1.22514845490862E-15</c:v>
                </c:pt>
                <c:pt idx="19">
                  <c:v>-3.4729635533386061</c:v>
                </c:pt>
                <c:pt idx="20">
                  <c:v>-6.840402866513374</c:v>
                </c:pt>
                <c:pt idx="21">
                  <c:v>-9.9999999999999964</c:v>
                </c:pt>
                <c:pt idx="22">
                  <c:v>-12.855752193730787</c:v>
                </c:pt>
                <c:pt idx="23">
                  <c:v>-15.320888862379558</c:v>
                </c:pt>
                <c:pt idx="24">
                  <c:v>-17.320508075688775</c:v>
                </c:pt>
                <c:pt idx="25">
                  <c:v>-18.793852415718167</c:v>
                </c:pt>
                <c:pt idx="26">
                  <c:v>-19.696155060244159</c:v>
                </c:pt>
                <c:pt idx="27">
                  <c:v>-20</c:v>
                </c:pt>
                <c:pt idx="28">
                  <c:v>-19.696155060244159</c:v>
                </c:pt>
                <c:pt idx="29">
                  <c:v>-18.79385241571817</c:v>
                </c:pt>
                <c:pt idx="30">
                  <c:v>-17.320508075688771</c:v>
                </c:pt>
                <c:pt idx="31">
                  <c:v>-15.32088886237956</c:v>
                </c:pt>
                <c:pt idx="32">
                  <c:v>-12.85575219373079</c:v>
                </c:pt>
                <c:pt idx="33">
                  <c:v>-10.000000000000009</c:v>
                </c:pt>
                <c:pt idx="34">
                  <c:v>-6.8404028665133874</c:v>
                </c:pt>
                <c:pt idx="35">
                  <c:v>-3.4729635533386065</c:v>
                </c:pt>
                <c:pt idx="36">
                  <c:v>-3.67544536472586E-15</c:v>
                </c:pt>
              </c:numCache>
            </c:numRef>
          </c:xVal>
          <c:yVal>
            <c:numRef>
              <c:f>'Axes H'!$N$3:$N$39</c:f>
              <c:numCache>
                <c:formatCode>General</c:formatCode>
                <c:ptCount val="37"/>
                <c:pt idx="0">
                  <c:v>20</c:v>
                </c:pt>
                <c:pt idx="1">
                  <c:v>19.696155060244159</c:v>
                </c:pt>
                <c:pt idx="2">
                  <c:v>18.793852415718167</c:v>
                </c:pt>
                <c:pt idx="3">
                  <c:v>17.320508075688771</c:v>
                </c:pt>
                <c:pt idx="4">
                  <c:v>15.32088886237956</c:v>
                </c:pt>
                <c:pt idx="5">
                  <c:v>12.855752193730785</c:v>
                </c:pt>
                <c:pt idx="6">
                  <c:v>9.9999999999999982</c:v>
                </c:pt>
                <c:pt idx="7">
                  <c:v>6.840402866513374</c:v>
                </c:pt>
                <c:pt idx="8">
                  <c:v>3.4729635533386065</c:v>
                </c:pt>
                <c:pt idx="9">
                  <c:v>0</c:v>
                </c:pt>
                <c:pt idx="10">
                  <c:v>-3.4729635533386065</c:v>
                </c:pt>
                <c:pt idx="11">
                  <c:v>-6.840402866513374</c:v>
                </c:pt>
                <c:pt idx="12">
                  <c:v>-9.9999999999999982</c:v>
                </c:pt>
                <c:pt idx="13">
                  <c:v>-12.855752193730785</c:v>
                </c:pt>
                <c:pt idx="14">
                  <c:v>-15.32088886237956</c:v>
                </c:pt>
                <c:pt idx="15">
                  <c:v>-17.320508075688771</c:v>
                </c:pt>
                <c:pt idx="16">
                  <c:v>-18.793852415718167</c:v>
                </c:pt>
                <c:pt idx="17">
                  <c:v>-19.696155060244159</c:v>
                </c:pt>
                <c:pt idx="18">
                  <c:v>-20</c:v>
                </c:pt>
                <c:pt idx="19">
                  <c:v>-19.696155060244159</c:v>
                </c:pt>
                <c:pt idx="20">
                  <c:v>-18.79385241571817</c:v>
                </c:pt>
                <c:pt idx="21">
                  <c:v>-17.320508075688775</c:v>
                </c:pt>
                <c:pt idx="22">
                  <c:v>-15.32088886237956</c:v>
                </c:pt>
                <c:pt idx="23">
                  <c:v>-12.85575219373079</c:v>
                </c:pt>
                <c:pt idx="24">
                  <c:v>-9.9999999999999982</c:v>
                </c:pt>
                <c:pt idx="25">
                  <c:v>-6.8404028665133776</c:v>
                </c:pt>
                <c:pt idx="26">
                  <c:v>-3.4729635533386056</c:v>
                </c:pt>
                <c:pt idx="27">
                  <c:v>-2.45029690981724E-15</c:v>
                </c:pt>
                <c:pt idx="28">
                  <c:v>3.4729635533386096</c:v>
                </c:pt>
                <c:pt idx="29">
                  <c:v>6.8404028665133731</c:v>
                </c:pt>
                <c:pt idx="30">
                  <c:v>10.000000000000002</c:v>
                </c:pt>
                <c:pt idx="31">
                  <c:v>12.855752193730785</c:v>
                </c:pt>
                <c:pt idx="32">
                  <c:v>15.320888862379558</c:v>
                </c:pt>
                <c:pt idx="33">
                  <c:v>17.320508075688767</c:v>
                </c:pt>
                <c:pt idx="34">
                  <c:v>18.793852415718163</c:v>
                </c:pt>
                <c:pt idx="35">
                  <c:v>19.696155060244159</c:v>
                </c:pt>
                <c:pt idx="36">
                  <c:v>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2D3-40BF-A2B8-9172ECB1FF6A}"/>
            </c:ext>
          </c:extLst>
        </c:ser>
        <c:ser>
          <c:idx val="3"/>
          <c:order val="3"/>
          <c:tx>
            <c:v>Se-15dB</c:v>
          </c:tx>
          <c:spPr>
            <a:ln w="6480">
              <a:solidFill>
                <a:srgbClr val="A6A6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'Axes H'!$O$3:$O$39</c:f>
              <c:numCache>
                <c:formatCode>General</c:formatCode>
                <c:ptCount val="37"/>
                <c:pt idx="0">
                  <c:v>9.1886134118146501E-16</c:v>
                </c:pt>
                <c:pt idx="1">
                  <c:v>2.6047226650039561</c:v>
                </c:pt>
                <c:pt idx="2">
                  <c:v>5.1303021498850327</c:v>
                </c:pt>
                <c:pt idx="3">
                  <c:v>7.5000000000000018</c:v>
                </c:pt>
                <c:pt idx="4">
                  <c:v>9.6418141452980901</c:v>
                </c:pt>
                <c:pt idx="5">
                  <c:v>11.490666646784669</c:v>
                </c:pt>
                <c:pt idx="6">
                  <c:v>12.99038105676658</c:v>
                </c:pt>
                <c:pt idx="7">
                  <c:v>14.095389311788626</c:v>
                </c:pt>
                <c:pt idx="8">
                  <c:v>14.772116295183121</c:v>
                </c:pt>
                <c:pt idx="9">
                  <c:v>15</c:v>
                </c:pt>
                <c:pt idx="10">
                  <c:v>14.772116295183121</c:v>
                </c:pt>
                <c:pt idx="11">
                  <c:v>14.095389311788626</c:v>
                </c:pt>
                <c:pt idx="12">
                  <c:v>12.99038105676658</c:v>
                </c:pt>
                <c:pt idx="13">
                  <c:v>11.490666646784669</c:v>
                </c:pt>
                <c:pt idx="14">
                  <c:v>9.6418141452980901</c:v>
                </c:pt>
                <c:pt idx="15">
                  <c:v>7.5000000000000018</c:v>
                </c:pt>
                <c:pt idx="16">
                  <c:v>5.1303021498850327</c:v>
                </c:pt>
                <c:pt idx="17">
                  <c:v>2.6047226650039561</c:v>
                </c:pt>
                <c:pt idx="18">
                  <c:v>9.1886134118146501E-16</c:v>
                </c:pt>
                <c:pt idx="19">
                  <c:v>-2.6047226650039548</c:v>
                </c:pt>
                <c:pt idx="20">
                  <c:v>-5.130302149885031</c:v>
                </c:pt>
                <c:pt idx="21">
                  <c:v>-7.4999999999999964</c:v>
                </c:pt>
                <c:pt idx="22">
                  <c:v>-9.6418141452980901</c:v>
                </c:pt>
                <c:pt idx="23">
                  <c:v>-11.490666646784668</c:v>
                </c:pt>
                <c:pt idx="24">
                  <c:v>-12.99038105676658</c:v>
                </c:pt>
                <c:pt idx="25">
                  <c:v>-14.095389311788624</c:v>
                </c:pt>
                <c:pt idx="26">
                  <c:v>-14.772116295183121</c:v>
                </c:pt>
                <c:pt idx="27">
                  <c:v>-15</c:v>
                </c:pt>
                <c:pt idx="28">
                  <c:v>-14.772116295183121</c:v>
                </c:pt>
                <c:pt idx="29">
                  <c:v>-14.095389311788626</c:v>
                </c:pt>
                <c:pt idx="30">
                  <c:v>-12.990381056766578</c:v>
                </c:pt>
                <c:pt idx="31">
                  <c:v>-11.490666646784669</c:v>
                </c:pt>
                <c:pt idx="32">
                  <c:v>-9.6418141452980919</c:v>
                </c:pt>
                <c:pt idx="33">
                  <c:v>-7.5000000000000071</c:v>
                </c:pt>
                <c:pt idx="34">
                  <c:v>-5.1303021498850407</c:v>
                </c:pt>
                <c:pt idx="35">
                  <c:v>-2.6047226650039548</c:v>
                </c:pt>
                <c:pt idx="36">
                  <c:v>-2.756584023544395E-15</c:v>
                </c:pt>
              </c:numCache>
            </c:numRef>
          </c:xVal>
          <c:yVal>
            <c:numRef>
              <c:f>'Axes H'!$P$3:$P$39</c:f>
              <c:numCache>
                <c:formatCode>General</c:formatCode>
                <c:ptCount val="37"/>
                <c:pt idx="0">
                  <c:v>15</c:v>
                </c:pt>
                <c:pt idx="1">
                  <c:v>14.772116295183121</c:v>
                </c:pt>
                <c:pt idx="2">
                  <c:v>14.095389311788624</c:v>
                </c:pt>
                <c:pt idx="3">
                  <c:v>12.990381056766578</c:v>
                </c:pt>
                <c:pt idx="4">
                  <c:v>11.490666646784669</c:v>
                </c:pt>
                <c:pt idx="5">
                  <c:v>9.6418141452980883</c:v>
                </c:pt>
                <c:pt idx="6">
                  <c:v>7.4999999999999991</c:v>
                </c:pt>
                <c:pt idx="7">
                  <c:v>5.130302149885031</c:v>
                </c:pt>
                <c:pt idx="8">
                  <c:v>2.6047226650039548</c:v>
                </c:pt>
                <c:pt idx="9">
                  <c:v>0</c:v>
                </c:pt>
                <c:pt idx="10">
                  <c:v>-2.6047226650039548</c:v>
                </c:pt>
                <c:pt idx="11">
                  <c:v>-5.130302149885031</c:v>
                </c:pt>
                <c:pt idx="12">
                  <c:v>-7.4999999999999991</c:v>
                </c:pt>
                <c:pt idx="13">
                  <c:v>-9.6418141452980883</c:v>
                </c:pt>
                <c:pt idx="14">
                  <c:v>-11.490666646784669</c:v>
                </c:pt>
                <c:pt idx="15">
                  <c:v>-12.990381056766578</c:v>
                </c:pt>
                <c:pt idx="16">
                  <c:v>-14.095389311788624</c:v>
                </c:pt>
                <c:pt idx="17">
                  <c:v>-14.772116295183121</c:v>
                </c:pt>
                <c:pt idx="18">
                  <c:v>-15</c:v>
                </c:pt>
                <c:pt idx="19">
                  <c:v>-14.772116295183121</c:v>
                </c:pt>
                <c:pt idx="20">
                  <c:v>-14.095389311788626</c:v>
                </c:pt>
                <c:pt idx="21">
                  <c:v>-12.99038105676658</c:v>
                </c:pt>
                <c:pt idx="22">
                  <c:v>-11.490666646784669</c:v>
                </c:pt>
                <c:pt idx="23">
                  <c:v>-9.6418141452980919</c:v>
                </c:pt>
                <c:pt idx="24">
                  <c:v>-7.4999999999999991</c:v>
                </c:pt>
                <c:pt idx="25">
                  <c:v>-5.1303021498850327</c:v>
                </c:pt>
                <c:pt idx="26">
                  <c:v>-2.6047226650039543</c:v>
                </c:pt>
                <c:pt idx="27">
                  <c:v>-1.83772268236293E-15</c:v>
                </c:pt>
                <c:pt idx="28">
                  <c:v>2.604722665003957</c:v>
                </c:pt>
                <c:pt idx="29">
                  <c:v>5.1303021498850301</c:v>
                </c:pt>
                <c:pt idx="30">
                  <c:v>7.5000000000000018</c:v>
                </c:pt>
                <c:pt idx="31">
                  <c:v>9.6418141452980883</c:v>
                </c:pt>
                <c:pt idx="32">
                  <c:v>11.490666646784668</c:v>
                </c:pt>
                <c:pt idx="33">
                  <c:v>12.990381056766577</c:v>
                </c:pt>
                <c:pt idx="34">
                  <c:v>14.095389311788622</c:v>
                </c:pt>
                <c:pt idx="35">
                  <c:v>14.772116295183121</c:v>
                </c:pt>
                <c:pt idx="36">
                  <c:v>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2D3-40BF-A2B8-9172ECB1FF6A}"/>
            </c:ext>
          </c:extLst>
        </c:ser>
        <c:ser>
          <c:idx val="4"/>
          <c:order val="4"/>
          <c:tx>
            <c:v>Se-20dB</c:v>
          </c:tx>
          <c:spPr>
            <a:ln w="6480">
              <a:solidFill>
                <a:srgbClr val="A6A6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'Axes H'!$Q$3:$Q$39</c:f>
              <c:numCache>
                <c:formatCode>General</c:formatCode>
                <c:ptCount val="37"/>
                <c:pt idx="0">
                  <c:v>6.1257422745431001E-16</c:v>
                </c:pt>
                <c:pt idx="1">
                  <c:v>1.7364817766693041</c:v>
                </c:pt>
                <c:pt idx="2">
                  <c:v>3.4202014332566884</c:v>
                </c:pt>
                <c:pt idx="3">
                  <c:v>5.0000000000000009</c:v>
                </c:pt>
                <c:pt idx="4">
                  <c:v>6.4278760968653934</c:v>
                </c:pt>
                <c:pt idx="5">
                  <c:v>7.6604444311897799</c:v>
                </c:pt>
                <c:pt idx="6">
                  <c:v>8.6602540378443873</c:v>
                </c:pt>
                <c:pt idx="7">
                  <c:v>9.3969262078590852</c:v>
                </c:pt>
                <c:pt idx="8">
                  <c:v>9.8480775301220795</c:v>
                </c:pt>
                <c:pt idx="9">
                  <c:v>10</c:v>
                </c:pt>
                <c:pt idx="10">
                  <c:v>9.8480775301220795</c:v>
                </c:pt>
                <c:pt idx="11">
                  <c:v>9.3969262078590852</c:v>
                </c:pt>
                <c:pt idx="12">
                  <c:v>8.6602540378443873</c:v>
                </c:pt>
                <c:pt idx="13">
                  <c:v>7.6604444311897799</c:v>
                </c:pt>
                <c:pt idx="14">
                  <c:v>6.4278760968653934</c:v>
                </c:pt>
                <c:pt idx="15">
                  <c:v>5.0000000000000009</c:v>
                </c:pt>
                <c:pt idx="16">
                  <c:v>3.4202014332566884</c:v>
                </c:pt>
                <c:pt idx="17">
                  <c:v>1.7364817766693041</c:v>
                </c:pt>
                <c:pt idx="18">
                  <c:v>6.1257422745431001E-16</c:v>
                </c:pt>
                <c:pt idx="19">
                  <c:v>-1.736481776669303</c:v>
                </c:pt>
                <c:pt idx="20">
                  <c:v>-3.420201433256687</c:v>
                </c:pt>
                <c:pt idx="21">
                  <c:v>-4.9999999999999982</c:v>
                </c:pt>
                <c:pt idx="22">
                  <c:v>-6.4278760968653934</c:v>
                </c:pt>
                <c:pt idx="23">
                  <c:v>-7.660444431189779</c:v>
                </c:pt>
                <c:pt idx="24">
                  <c:v>-8.6602540378443873</c:v>
                </c:pt>
                <c:pt idx="25">
                  <c:v>-9.3969262078590834</c:v>
                </c:pt>
                <c:pt idx="26">
                  <c:v>-9.8480775301220795</c:v>
                </c:pt>
                <c:pt idx="27">
                  <c:v>-10</c:v>
                </c:pt>
                <c:pt idx="28">
                  <c:v>-9.8480775301220795</c:v>
                </c:pt>
                <c:pt idx="29">
                  <c:v>-9.3969262078590852</c:v>
                </c:pt>
                <c:pt idx="30">
                  <c:v>-8.6602540378443855</c:v>
                </c:pt>
                <c:pt idx="31">
                  <c:v>-7.6604444311897799</c:v>
                </c:pt>
                <c:pt idx="32">
                  <c:v>-6.4278760968653952</c:v>
                </c:pt>
                <c:pt idx="33">
                  <c:v>-5.0000000000000044</c:v>
                </c:pt>
                <c:pt idx="34">
                  <c:v>-3.4202014332566937</c:v>
                </c:pt>
                <c:pt idx="35">
                  <c:v>-1.7364817766693033</c:v>
                </c:pt>
                <c:pt idx="36">
                  <c:v>-1.83772268236293E-15</c:v>
                </c:pt>
              </c:numCache>
            </c:numRef>
          </c:xVal>
          <c:yVal>
            <c:numRef>
              <c:f>'Axes H'!$R$3:$R$39</c:f>
              <c:numCache>
                <c:formatCode>General</c:formatCode>
                <c:ptCount val="37"/>
                <c:pt idx="0">
                  <c:v>10</c:v>
                </c:pt>
                <c:pt idx="1">
                  <c:v>9.8480775301220795</c:v>
                </c:pt>
                <c:pt idx="2">
                  <c:v>9.3969262078590834</c:v>
                </c:pt>
                <c:pt idx="3">
                  <c:v>8.6602540378443855</c:v>
                </c:pt>
                <c:pt idx="4">
                  <c:v>7.6604444311897799</c:v>
                </c:pt>
                <c:pt idx="5">
                  <c:v>6.4278760968653925</c:v>
                </c:pt>
                <c:pt idx="6">
                  <c:v>4.9999999999999991</c:v>
                </c:pt>
                <c:pt idx="7">
                  <c:v>3.420201433256687</c:v>
                </c:pt>
                <c:pt idx="8">
                  <c:v>1.7364817766693033</c:v>
                </c:pt>
                <c:pt idx="9">
                  <c:v>0</c:v>
                </c:pt>
                <c:pt idx="10">
                  <c:v>-1.7364817766693033</c:v>
                </c:pt>
                <c:pt idx="11">
                  <c:v>-3.420201433256687</c:v>
                </c:pt>
                <c:pt idx="12">
                  <c:v>-4.9999999999999991</c:v>
                </c:pt>
                <c:pt idx="13">
                  <c:v>-6.4278760968653925</c:v>
                </c:pt>
                <c:pt idx="14">
                  <c:v>-7.6604444311897799</c:v>
                </c:pt>
                <c:pt idx="15">
                  <c:v>-8.6602540378443855</c:v>
                </c:pt>
                <c:pt idx="16">
                  <c:v>-9.3969262078590834</c:v>
                </c:pt>
                <c:pt idx="17">
                  <c:v>-9.8480775301220795</c:v>
                </c:pt>
                <c:pt idx="18">
                  <c:v>-10</c:v>
                </c:pt>
                <c:pt idx="19">
                  <c:v>-9.8480775301220795</c:v>
                </c:pt>
                <c:pt idx="20">
                  <c:v>-9.3969262078590852</c:v>
                </c:pt>
                <c:pt idx="21">
                  <c:v>-8.6602540378443873</c:v>
                </c:pt>
                <c:pt idx="22">
                  <c:v>-7.6604444311897799</c:v>
                </c:pt>
                <c:pt idx="23">
                  <c:v>-6.4278760968653952</c:v>
                </c:pt>
                <c:pt idx="24">
                  <c:v>-4.9999999999999991</c:v>
                </c:pt>
                <c:pt idx="25">
                  <c:v>-3.4202014332566888</c:v>
                </c:pt>
                <c:pt idx="26">
                  <c:v>-1.7364817766693028</c:v>
                </c:pt>
                <c:pt idx="27">
                  <c:v>-1.22514845490862E-15</c:v>
                </c:pt>
                <c:pt idx="28">
                  <c:v>1.7364817766693048</c:v>
                </c:pt>
                <c:pt idx="29">
                  <c:v>3.4202014332566866</c:v>
                </c:pt>
                <c:pt idx="30">
                  <c:v>5.0000000000000009</c:v>
                </c:pt>
                <c:pt idx="31">
                  <c:v>6.4278760968653925</c:v>
                </c:pt>
                <c:pt idx="32">
                  <c:v>7.660444431189779</c:v>
                </c:pt>
                <c:pt idx="33">
                  <c:v>8.6602540378443837</c:v>
                </c:pt>
                <c:pt idx="34">
                  <c:v>9.3969262078590816</c:v>
                </c:pt>
                <c:pt idx="35">
                  <c:v>9.8480775301220795</c:v>
                </c:pt>
                <c:pt idx="36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2D3-40BF-A2B8-9172ECB1FF6A}"/>
            </c:ext>
          </c:extLst>
        </c:ser>
        <c:ser>
          <c:idx val="5"/>
          <c:order val="5"/>
          <c:tx>
            <c:v>Se-25dB</c:v>
          </c:tx>
          <c:spPr>
            <a:ln w="6480">
              <a:solidFill>
                <a:srgbClr val="A6A6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'Axes H'!$S$3:$S$39</c:f>
              <c:numCache>
                <c:formatCode>General</c:formatCode>
                <c:ptCount val="37"/>
                <c:pt idx="0">
                  <c:v>3.06287113727155E-16</c:v>
                </c:pt>
                <c:pt idx="1">
                  <c:v>0.86824088833465207</c:v>
                </c:pt>
                <c:pt idx="2">
                  <c:v>1.7101007166283442</c:v>
                </c:pt>
                <c:pt idx="3">
                  <c:v>2.5000000000000004</c:v>
                </c:pt>
                <c:pt idx="4">
                  <c:v>3.2139380484326967</c:v>
                </c:pt>
                <c:pt idx="5">
                  <c:v>3.83022221559489</c:v>
                </c:pt>
                <c:pt idx="6">
                  <c:v>4.3301270189221936</c:v>
                </c:pt>
                <c:pt idx="7">
                  <c:v>4.6984631039295426</c:v>
                </c:pt>
                <c:pt idx="8">
                  <c:v>4.9240387650610398</c:v>
                </c:pt>
                <c:pt idx="9">
                  <c:v>5</c:v>
                </c:pt>
                <c:pt idx="10">
                  <c:v>4.9240387650610398</c:v>
                </c:pt>
                <c:pt idx="11">
                  <c:v>4.6984631039295426</c:v>
                </c:pt>
                <c:pt idx="12">
                  <c:v>4.3301270189221936</c:v>
                </c:pt>
                <c:pt idx="13">
                  <c:v>3.83022221559489</c:v>
                </c:pt>
                <c:pt idx="14">
                  <c:v>3.2139380484326967</c:v>
                </c:pt>
                <c:pt idx="15">
                  <c:v>2.5000000000000004</c:v>
                </c:pt>
                <c:pt idx="16">
                  <c:v>1.7101007166283442</c:v>
                </c:pt>
                <c:pt idx="17">
                  <c:v>0.86824088833465207</c:v>
                </c:pt>
                <c:pt idx="18">
                  <c:v>3.06287113727155E-16</c:v>
                </c:pt>
                <c:pt idx="19">
                  <c:v>-0.86824088833465152</c:v>
                </c:pt>
                <c:pt idx="20">
                  <c:v>-1.7101007166283435</c:v>
                </c:pt>
                <c:pt idx="21">
                  <c:v>-2.4999999999999991</c:v>
                </c:pt>
                <c:pt idx="22">
                  <c:v>-3.2139380484326967</c:v>
                </c:pt>
                <c:pt idx="23">
                  <c:v>-3.8302222155948895</c:v>
                </c:pt>
                <c:pt idx="24">
                  <c:v>-4.3301270189221936</c:v>
                </c:pt>
                <c:pt idx="25">
                  <c:v>-4.6984631039295417</c:v>
                </c:pt>
                <c:pt idx="26">
                  <c:v>-4.9240387650610398</c:v>
                </c:pt>
                <c:pt idx="27">
                  <c:v>-5</c:v>
                </c:pt>
                <c:pt idx="28">
                  <c:v>-4.9240387650610398</c:v>
                </c:pt>
                <c:pt idx="29">
                  <c:v>-4.6984631039295426</c:v>
                </c:pt>
                <c:pt idx="30">
                  <c:v>-4.3301270189221928</c:v>
                </c:pt>
                <c:pt idx="31">
                  <c:v>-3.83022221559489</c:v>
                </c:pt>
                <c:pt idx="32">
                  <c:v>-3.2139380484326976</c:v>
                </c:pt>
                <c:pt idx="33">
                  <c:v>-2.5000000000000022</c:v>
                </c:pt>
                <c:pt idx="34">
                  <c:v>-1.7101007166283468</c:v>
                </c:pt>
                <c:pt idx="35">
                  <c:v>-0.86824088833465163</c:v>
                </c:pt>
                <c:pt idx="36">
                  <c:v>-9.1886134118146501E-16</c:v>
                </c:pt>
              </c:numCache>
            </c:numRef>
          </c:xVal>
          <c:yVal>
            <c:numRef>
              <c:f>'Axes H'!$T$3:$T$39</c:f>
              <c:numCache>
                <c:formatCode>General</c:formatCode>
                <c:ptCount val="37"/>
                <c:pt idx="0">
                  <c:v>5</c:v>
                </c:pt>
                <c:pt idx="1">
                  <c:v>4.9240387650610398</c:v>
                </c:pt>
                <c:pt idx="2">
                  <c:v>4.6984631039295417</c:v>
                </c:pt>
                <c:pt idx="3">
                  <c:v>4.3301270189221928</c:v>
                </c:pt>
                <c:pt idx="4">
                  <c:v>3.83022221559489</c:v>
                </c:pt>
                <c:pt idx="5">
                  <c:v>3.2139380484326963</c:v>
                </c:pt>
                <c:pt idx="6">
                  <c:v>2.4999999999999996</c:v>
                </c:pt>
                <c:pt idx="7">
                  <c:v>1.7101007166283435</c:v>
                </c:pt>
                <c:pt idx="8">
                  <c:v>0.86824088833465163</c:v>
                </c:pt>
                <c:pt idx="9">
                  <c:v>0</c:v>
                </c:pt>
                <c:pt idx="10">
                  <c:v>-0.86824088833465163</c:v>
                </c:pt>
                <c:pt idx="11">
                  <c:v>-1.7101007166283435</c:v>
                </c:pt>
                <c:pt idx="12">
                  <c:v>-2.4999999999999996</c:v>
                </c:pt>
                <c:pt idx="13">
                  <c:v>-3.2139380484326963</c:v>
                </c:pt>
                <c:pt idx="14">
                  <c:v>-3.83022221559489</c:v>
                </c:pt>
                <c:pt idx="15">
                  <c:v>-4.3301270189221928</c:v>
                </c:pt>
                <c:pt idx="16">
                  <c:v>-4.6984631039295417</c:v>
                </c:pt>
                <c:pt idx="17">
                  <c:v>-4.9240387650610398</c:v>
                </c:pt>
                <c:pt idx="18">
                  <c:v>-5</c:v>
                </c:pt>
                <c:pt idx="19">
                  <c:v>-4.9240387650610398</c:v>
                </c:pt>
                <c:pt idx="20">
                  <c:v>-4.6984631039295426</c:v>
                </c:pt>
                <c:pt idx="21">
                  <c:v>-4.3301270189221936</c:v>
                </c:pt>
                <c:pt idx="22">
                  <c:v>-3.83022221559489</c:v>
                </c:pt>
                <c:pt idx="23">
                  <c:v>-3.2139380484326976</c:v>
                </c:pt>
                <c:pt idx="24">
                  <c:v>-2.4999999999999996</c:v>
                </c:pt>
                <c:pt idx="25">
                  <c:v>-1.7101007166283444</c:v>
                </c:pt>
                <c:pt idx="26">
                  <c:v>-0.86824088833465141</c:v>
                </c:pt>
                <c:pt idx="27">
                  <c:v>-6.1257422745431001E-16</c:v>
                </c:pt>
                <c:pt idx="28">
                  <c:v>0.86824088833465241</c:v>
                </c:pt>
                <c:pt idx="29">
                  <c:v>1.7101007166283433</c:v>
                </c:pt>
                <c:pt idx="30">
                  <c:v>2.5000000000000004</c:v>
                </c:pt>
                <c:pt idx="31">
                  <c:v>3.2139380484326963</c:v>
                </c:pt>
                <c:pt idx="32">
                  <c:v>3.8302222155948895</c:v>
                </c:pt>
                <c:pt idx="33">
                  <c:v>4.3301270189221919</c:v>
                </c:pt>
                <c:pt idx="34">
                  <c:v>4.6984631039295408</c:v>
                </c:pt>
                <c:pt idx="35">
                  <c:v>4.9240387650610398</c:v>
                </c:pt>
                <c:pt idx="36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2D3-40BF-A2B8-9172ECB1FF6A}"/>
            </c:ext>
          </c:extLst>
        </c:ser>
        <c:ser>
          <c:idx val="6"/>
          <c:order val="6"/>
          <c:tx>
            <c:v>Se-30dB</c:v>
          </c:tx>
          <c:spPr>
            <a:ln w="6480">
              <a:solidFill>
                <a:srgbClr val="A6A6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'Axes H'!$U$3:$U$39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xVal>
          <c:yVal>
            <c:numRef>
              <c:f>'Axes H'!$V$3:$V$39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2D3-40BF-A2B8-9172ECB1FF6A}"/>
            </c:ext>
          </c:extLst>
        </c:ser>
        <c:ser>
          <c:idx val="7"/>
          <c:order val="7"/>
          <c:tx>
            <c:v>Diagr</c:v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'Axes H'!$C$3:$C$39</c:f>
              <c:numCache>
                <c:formatCode>0.00000</c:formatCode>
                <c:ptCount val="37"/>
                <c:pt idx="0">
                  <c:v>1.0438264835821443E-15</c:v>
                </c:pt>
                <c:pt idx="1">
                  <c:v>3.0562079269379754</c:v>
                </c:pt>
                <c:pt idx="2">
                  <c:v>6.3376332558246435</c:v>
                </c:pt>
                <c:pt idx="3">
                  <c:v>9.6250000000000018</c:v>
                </c:pt>
                <c:pt idx="4">
                  <c:v>13.421405290254944</c:v>
                </c:pt>
                <c:pt idx="5">
                  <c:v>17.174716414727488</c:v>
                </c:pt>
                <c:pt idx="6">
                  <c:v>20.76728918275084</c:v>
                </c:pt>
                <c:pt idx="7">
                  <c:v>23.952764903832808</c:v>
                </c:pt>
                <c:pt idx="8">
                  <c:v>26.245126617775341</c:v>
                </c:pt>
                <c:pt idx="9">
                  <c:v>27.79</c:v>
                </c:pt>
                <c:pt idx="10">
                  <c:v>28.155653658619027</c:v>
                </c:pt>
                <c:pt idx="11">
                  <c:v>27.420230674532807</c:v>
                </c:pt>
                <c:pt idx="12">
                  <c:v>25.591050681830165</c:v>
                </c:pt>
                <c:pt idx="13">
                  <c:v>22.843445293807925</c:v>
                </c:pt>
                <c:pt idx="14">
                  <c:v>19.225777405724394</c:v>
                </c:pt>
                <c:pt idx="15">
                  <c:v>15.000000000000004</c:v>
                </c:pt>
                <c:pt idx="16">
                  <c:v>10.229822486870754</c:v>
                </c:pt>
                <c:pt idx="17">
                  <c:v>5.1781886580278647</c:v>
                </c:pt>
                <c:pt idx="18">
                  <c:v>1.8101568421274861E-15</c:v>
                </c:pt>
                <c:pt idx="19">
                  <c:v>-5.0670538243210261</c:v>
                </c:pt>
                <c:pt idx="20">
                  <c:v>-9.7783558976808678</c:v>
                </c:pt>
                <c:pt idx="21">
                  <c:v>-13.894999999999994</c:v>
                </c:pt>
                <c:pt idx="22">
                  <c:v>-17.130289798146272</c:v>
                </c:pt>
                <c:pt idx="23">
                  <c:v>-19.52647285510275</c:v>
                </c:pt>
                <c:pt idx="24">
                  <c:v>-20.76728918275084</c:v>
                </c:pt>
                <c:pt idx="25">
                  <c:v>-21.067908558020065</c:v>
                </c:pt>
                <c:pt idx="26">
                  <c:v>-20.562785882894907</c:v>
                </c:pt>
                <c:pt idx="27">
                  <c:v>-19.25</c:v>
                </c:pt>
                <c:pt idx="28">
                  <c:v>-18.248487663316215</c:v>
                </c:pt>
                <c:pt idx="29">
                  <c:v>-16.538590125831991</c:v>
                </c:pt>
                <c:pt idx="30">
                  <c:v>-14.757072880486833</c:v>
                </c:pt>
                <c:pt idx="31">
                  <c:v>-12.907848866554781</c:v>
                </c:pt>
                <c:pt idx="32">
                  <c:v>-10.830971223218191</c:v>
                </c:pt>
                <c:pt idx="33">
                  <c:v>-8.4250000000000078</c:v>
                </c:pt>
                <c:pt idx="34">
                  <c:v>-5.7630394150375297</c:v>
                </c:pt>
                <c:pt idx="35">
                  <c:v>-2.9259717936877765</c:v>
                </c:pt>
                <c:pt idx="36">
                  <c:v>1.0438264835821443E-15</c:v>
                </c:pt>
              </c:numCache>
            </c:numRef>
          </c:xVal>
          <c:yVal>
            <c:numRef>
              <c:f>'Axes H'!$D$3:$D$39</c:f>
              <c:numCache>
                <c:formatCode>0.00000</c:formatCode>
                <c:ptCount val="37"/>
                <c:pt idx="0">
                  <c:v>17.04</c:v>
                </c:pt>
                <c:pt idx="1">
                  <c:v>17.332616453014861</c:v>
                </c:pt>
                <c:pt idx="2">
                  <c:v>17.412504263162884</c:v>
                </c:pt>
                <c:pt idx="3">
                  <c:v>16.670989022850442</c:v>
                </c:pt>
                <c:pt idx="4">
                  <c:v>15.995007972324263</c:v>
                </c:pt>
                <c:pt idx="5">
                  <c:v>14.411298209172211</c:v>
                </c:pt>
                <c:pt idx="6">
                  <c:v>11.989999999999998</c:v>
                </c:pt>
                <c:pt idx="7">
                  <c:v>8.7180934533712957</c:v>
                </c:pt>
                <c:pt idx="8">
                  <c:v>4.6277239348236927</c:v>
                </c:pt>
                <c:pt idx="9">
                  <c:v>0</c:v>
                </c:pt>
                <c:pt idx="10">
                  <c:v>-4.9646013994975382</c:v>
                </c:pt>
                <c:pt idx="11">
                  <c:v>-9.9801477822430122</c:v>
                </c:pt>
                <c:pt idx="12">
                  <c:v>-14.774999999999999</c:v>
                </c:pt>
                <c:pt idx="13">
                  <c:v>-19.1679265208526</c:v>
                </c:pt>
                <c:pt idx="14">
                  <c:v>-22.912389293688634</c:v>
                </c:pt>
                <c:pt idx="15">
                  <c:v>-25.980762113533157</c:v>
                </c:pt>
                <c:pt idx="16">
                  <c:v>-28.106206287706517</c:v>
                </c:pt>
                <c:pt idx="17">
                  <c:v>-29.366967194824042</c:v>
                </c:pt>
                <c:pt idx="18">
                  <c:v>-29.55</c:v>
                </c:pt>
                <c:pt idx="19">
                  <c:v>-28.73669023289623</c:v>
                </c:pt>
                <c:pt idx="20">
                  <c:v>-26.865812028269122</c:v>
                </c:pt>
                <c:pt idx="21">
                  <c:v>-24.066845971169553</c:v>
                </c:pt>
                <c:pt idx="22">
                  <c:v>-20.415084409120762</c:v>
                </c:pt>
                <c:pt idx="23">
                  <c:v>-16.384656170909892</c:v>
                </c:pt>
                <c:pt idx="24">
                  <c:v>-11.989999999999998</c:v>
                </c:pt>
                <c:pt idx="25">
                  <c:v>-7.6680916133614971</c:v>
                </c:pt>
                <c:pt idx="26">
                  <c:v>-3.6257739496855046</c:v>
                </c:pt>
                <c:pt idx="27">
                  <c:v>-2.3584107756990935E-15</c:v>
                </c:pt>
                <c:pt idx="28">
                  <c:v>3.2177007321682218</c:v>
                </c:pt>
                <c:pt idx="29">
                  <c:v>6.0195545225317693</c:v>
                </c:pt>
                <c:pt idx="30">
                  <c:v>8.5200000000000014</c:v>
                </c:pt>
                <c:pt idx="31">
                  <c:v>10.830971223218187</c:v>
                </c:pt>
                <c:pt idx="32">
                  <c:v>12.907848866554779</c:v>
                </c:pt>
                <c:pt idx="33">
                  <c:v>14.592528053767788</c:v>
                </c:pt>
                <c:pt idx="34">
                  <c:v>15.833820660242555</c:v>
                </c:pt>
                <c:pt idx="35">
                  <c:v>16.594010638255707</c:v>
                </c:pt>
                <c:pt idx="36">
                  <c:v>17.04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2D3-40BF-A2B8-9172ECB1FF6A}"/>
            </c:ext>
          </c:extLst>
        </c:ser>
        <c:ser>
          <c:idx val="8"/>
          <c:order val="8"/>
          <c:tx>
            <c:v>deg</c:v>
          </c:tx>
          <c:spPr>
            <a:ln w="28440">
              <a:noFill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'Axes H'!$G$3:$G$38</c:f>
              <c:numCache>
                <c:formatCode>General</c:formatCode>
                <c:ptCount val="36"/>
                <c:pt idx="0">
                  <c:v>1.9296088164810765E-15</c:v>
                </c:pt>
                <c:pt idx="1">
                  <c:v>5.4699175965083082</c:v>
                </c:pt>
                <c:pt idx="2">
                  <c:v>10.773634514758568</c:v>
                </c:pt>
                <c:pt idx="3">
                  <c:v>15.750000000000004</c:v>
                </c:pt>
                <c:pt idx="4">
                  <c:v>20.247809705125992</c:v>
                </c:pt>
                <c:pt idx="5">
                  <c:v>24.130399958247807</c:v>
                </c:pt>
                <c:pt idx="6">
                  <c:v>27.279800219209818</c:v>
                </c:pt>
                <c:pt idx="7">
                  <c:v>29.600317554756117</c:v>
                </c:pt>
                <c:pt idx="8">
                  <c:v>31.021444219884554</c:v>
                </c:pt>
                <c:pt idx="9">
                  <c:v>31.5</c:v>
                </c:pt>
                <c:pt idx="10">
                  <c:v>31.021444219884554</c:v>
                </c:pt>
                <c:pt idx="11">
                  <c:v>29.600317554756117</c:v>
                </c:pt>
                <c:pt idx="12">
                  <c:v>27.279800219209818</c:v>
                </c:pt>
                <c:pt idx="13">
                  <c:v>24.130399958247807</c:v>
                </c:pt>
                <c:pt idx="14">
                  <c:v>20.247809705125992</c:v>
                </c:pt>
                <c:pt idx="15">
                  <c:v>15.750000000000004</c:v>
                </c:pt>
                <c:pt idx="16">
                  <c:v>10.773634514758568</c:v>
                </c:pt>
                <c:pt idx="17">
                  <c:v>5.4699175965083082</c:v>
                </c:pt>
                <c:pt idx="18">
                  <c:v>1.9296088164810765E-15</c:v>
                </c:pt>
                <c:pt idx="19">
                  <c:v>-5.4699175965083047</c:v>
                </c:pt>
                <c:pt idx="20">
                  <c:v>-10.773634514758564</c:v>
                </c:pt>
                <c:pt idx="21">
                  <c:v>-15.749999999999993</c:v>
                </c:pt>
                <c:pt idx="22">
                  <c:v>-20.247809705125992</c:v>
                </c:pt>
                <c:pt idx="23">
                  <c:v>-24.130399958247803</c:v>
                </c:pt>
                <c:pt idx="24">
                  <c:v>-27.279800219209818</c:v>
                </c:pt>
                <c:pt idx="25">
                  <c:v>-29.600317554756113</c:v>
                </c:pt>
                <c:pt idx="26">
                  <c:v>-31.021444219884554</c:v>
                </c:pt>
                <c:pt idx="27">
                  <c:v>-31.5</c:v>
                </c:pt>
                <c:pt idx="28">
                  <c:v>-31.021444219884554</c:v>
                </c:pt>
                <c:pt idx="29">
                  <c:v>-29.600317554756117</c:v>
                </c:pt>
                <c:pt idx="30">
                  <c:v>-27.279800219209815</c:v>
                </c:pt>
                <c:pt idx="31">
                  <c:v>-24.130399958247807</c:v>
                </c:pt>
                <c:pt idx="32">
                  <c:v>-20.247809705125995</c:v>
                </c:pt>
                <c:pt idx="33">
                  <c:v>-15.750000000000014</c:v>
                </c:pt>
                <c:pt idx="34">
                  <c:v>-10.773634514758585</c:v>
                </c:pt>
                <c:pt idx="35">
                  <c:v>-5.4699175965083056</c:v>
                </c:pt>
              </c:numCache>
            </c:numRef>
          </c:xVal>
          <c:yVal>
            <c:numRef>
              <c:f>'Axes H'!$H$3:$H$38</c:f>
              <c:numCache>
                <c:formatCode>General</c:formatCode>
                <c:ptCount val="36"/>
                <c:pt idx="0">
                  <c:v>31.5</c:v>
                </c:pt>
                <c:pt idx="1">
                  <c:v>31.021444219884554</c:v>
                </c:pt>
                <c:pt idx="2">
                  <c:v>29.600317554756113</c:v>
                </c:pt>
                <c:pt idx="3">
                  <c:v>27.279800219209815</c:v>
                </c:pt>
                <c:pt idx="4">
                  <c:v>24.130399958247807</c:v>
                </c:pt>
                <c:pt idx="5">
                  <c:v>20.247809705125988</c:v>
                </c:pt>
                <c:pt idx="6">
                  <c:v>15.749999999999998</c:v>
                </c:pt>
                <c:pt idx="7">
                  <c:v>10.773634514758564</c:v>
                </c:pt>
                <c:pt idx="8">
                  <c:v>5.4699175965083056</c:v>
                </c:pt>
                <c:pt idx="9">
                  <c:v>0</c:v>
                </c:pt>
                <c:pt idx="10">
                  <c:v>-5.4699175965083056</c:v>
                </c:pt>
                <c:pt idx="11">
                  <c:v>-10.773634514758564</c:v>
                </c:pt>
                <c:pt idx="12">
                  <c:v>-15.749999999999998</c:v>
                </c:pt>
                <c:pt idx="13">
                  <c:v>-20.247809705125988</c:v>
                </c:pt>
                <c:pt idx="14">
                  <c:v>-24.130399958247807</c:v>
                </c:pt>
                <c:pt idx="15">
                  <c:v>-27.279800219209815</c:v>
                </c:pt>
                <c:pt idx="16">
                  <c:v>-29.600317554756113</c:v>
                </c:pt>
                <c:pt idx="17">
                  <c:v>-31.021444219884554</c:v>
                </c:pt>
                <c:pt idx="18">
                  <c:v>-31.5</c:v>
                </c:pt>
                <c:pt idx="19">
                  <c:v>-31.021444219884554</c:v>
                </c:pt>
                <c:pt idx="20">
                  <c:v>-29.600317554756117</c:v>
                </c:pt>
                <c:pt idx="21">
                  <c:v>-27.279800219209818</c:v>
                </c:pt>
                <c:pt idx="22">
                  <c:v>-24.130399958247807</c:v>
                </c:pt>
                <c:pt idx="23">
                  <c:v>-20.247809705125995</c:v>
                </c:pt>
                <c:pt idx="24">
                  <c:v>-15.749999999999998</c:v>
                </c:pt>
                <c:pt idx="25">
                  <c:v>-10.773634514758569</c:v>
                </c:pt>
                <c:pt idx="26">
                  <c:v>-5.4699175965083038</c:v>
                </c:pt>
                <c:pt idx="27">
                  <c:v>-3.859217632962153E-15</c:v>
                </c:pt>
                <c:pt idx="28">
                  <c:v>5.46991759650831</c:v>
                </c:pt>
                <c:pt idx="29">
                  <c:v>10.773634514758562</c:v>
                </c:pt>
                <c:pt idx="30">
                  <c:v>15.750000000000004</c:v>
                </c:pt>
                <c:pt idx="31">
                  <c:v>20.247809705125988</c:v>
                </c:pt>
                <c:pt idx="32">
                  <c:v>24.130399958247803</c:v>
                </c:pt>
                <c:pt idx="33">
                  <c:v>27.279800219209807</c:v>
                </c:pt>
                <c:pt idx="34">
                  <c:v>29.60031755475611</c:v>
                </c:pt>
                <c:pt idx="35">
                  <c:v>31.021444219884554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2D3-40BF-A2B8-9172ECB1FF6A}"/>
            </c:ext>
          </c:extLst>
        </c:ser>
        <c:ser>
          <c:idx val="9"/>
          <c:order val="9"/>
          <c:tx>
            <c:v>Serie10</c:v>
          </c:tx>
          <c:spPr>
            <a:ln w="3240">
              <a:solidFill>
                <a:srgbClr val="A6A6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'Axes H'!$AA$3:$AA$258</c:f>
              <c:numCache>
                <c:formatCode>General</c:formatCode>
                <c:ptCount val="2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5.2094453300079122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10.260604299770065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15.000000000000004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19.28362829059618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22.981333293569339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25.98076211353316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28.190778623577252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29.544232590366242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30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29.544232590366242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28.190778623577252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25.98076211353316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22.981333293569339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19.28362829059618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15.000000000000004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10.260604299770065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5.2094453300079122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1.83772268236293E-15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-5.2094453300079095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-10.260604299770062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-14.999999999999993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-19.28362829059618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-22.981333293569335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-25.98076211353316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-28.190778623577248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-29.544232590366242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-30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-29.544232590366242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-28.190778623577252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-25.980762113533157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-22.981333293569339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-19.283628290596184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-15.000000000000014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-10.260604299770081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-5.2094453300079095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-5.51316804708879E-15</c:v>
                </c:pt>
              </c:numCache>
            </c:numRef>
          </c:xVal>
          <c:yVal>
            <c:numRef>
              <c:f>'Axes H'!$AB$3:$AB$258</c:f>
              <c:numCache>
                <c:formatCode>General</c:formatCode>
                <c:ptCount val="2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29.544232590366242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28.190778623577248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25.980762113533157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22.981333293569339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19.283628290596177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14.999999999999998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10.260604299770062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5.2094453300079095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-5.2094453300079095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-10.260604299770062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-14.999999999999998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-19.283628290596177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-22.981333293569339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-25.980762113533157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-28.190778623577248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-29.544232590366242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-30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-29.544232590366242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-28.190778623577252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-25.98076211353316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-22.981333293569339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-19.283628290596184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-14.999999999999998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-10.260604299770065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-5.2094453300079087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-3.67544536472586E-15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5.209445330007914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10.26060429977006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15.000000000000004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19.283628290596177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22.981333293569335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25.980762113533153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28.190778623577245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29.544232590366242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2D3-40BF-A2B8-9172ECB1FF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28788"/>
        <c:axId val="44192273"/>
      </c:scatterChart>
      <c:valAx>
        <c:axId val="48528788"/>
        <c:scaling>
          <c:orientation val="minMax"/>
          <c:max val="32"/>
          <c:min val="-32"/>
        </c:scaling>
        <c:delete val="1"/>
        <c:axPos val="b"/>
        <c:numFmt formatCode="General" sourceLinked="0"/>
        <c:majorTickMark val="out"/>
        <c:minorTickMark val="none"/>
        <c:tickLblPos val="nextTo"/>
        <c:crossAx val="44192273"/>
        <c:crosses val="autoZero"/>
        <c:crossBetween val="midCat"/>
        <c:majorUnit val="5"/>
      </c:valAx>
      <c:valAx>
        <c:axId val="44192273"/>
        <c:scaling>
          <c:orientation val="minMax"/>
          <c:max val="32"/>
          <c:min val="-32"/>
        </c:scaling>
        <c:delete val="1"/>
        <c:axPos val="l"/>
        <c:numFmt formatCode="General" sourceLinked="0"/>
        <c:majorTickMark val="out"/>
        <c:minorTickMark val="none"/>
        <c:tickLblPos val="nextTo"/>
        <c:crossAx val="48528788"/>
        <c:crosses val="autoZero"/>
        <c:crossBetween val="midCat"/>
        <c:majorUnit val="5"/>
      </c:valAx>
      <c:spPr>
        <a:solidFill>
          <a:srgbClr val="FFFFFF"/>
        </a:solidFill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304920</xdr:colOff>
      <xdr:row>1</xdr:row>
      <xdr:rowOff>14400</xdr:rowOff>
    </xdr:from>
    <xdr:to>
      <xdr:col>11</xdr:col>
      <xdr:colOff>326520</xdr:colOff>
      <xdr:row>38</xdr:row>
      <xdr:rowOff>140760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7</xdr:col>
      <xdr:colOff>83520</xdr:colOff>
      <xdr:row>5</xdr:row>
      <xdr:rowOff>80640</xdr:rowOff>
    </xdr:from>
    <xdr:to>
      <xdr:col>7</xdr:col>
      <xdr:colOff>400320</xdr:colOff>
      <xdr:row>7</xdr:row>
      <xdr:rowOff>7560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994800" y="1699560"/>
          <a:ext cx="316800" cy="2509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wrap="none" lIns="90000" tIns="45000" rIns="90000" bIns="45000"/>
        <a:lstStyle/>
        <a:p>
          <a:pPr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Calibri"/>
            </a:rPr>
            <a:t>-5</a:t>
          </a:r>
          <a:endParaRPr lang="en-US" sz="11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130320</xdr:colOff>
      <xdr:row>2</xdr:row>
      <xdr:rowOff>140040</xdr:rowOff>
    </xdr:from>
    <xdr:to>
      <xdr:col>7</xdr:col>
      <xdr:colOff>396720</xdr:colOff>
      <xdr:row>4</xdr:row>
      <xdr:rowOff>66960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7041600" y="1273320"/>
          <a:ext cx="266400" cy="2509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wrap="none" lIns="90000" tIns="45000" rIns="90000" bIns="45000"/>
        <a:lstStyle/>
        <a:p>
          <a:pPr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Calibri"/>
            </a:rPr>
            <a:t>0</a:t>
          </a:r>
          <a:endParaRPr lang="en-US" sz="11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2880</xdr:colOff>
      <xdr:row>8</xdr:row>
      <xdr:rowOff>64080</xdr:rowOff>
    </xdr:from>
    <xdr:to>
      <xdr:col>7</xdr:col>
      <xdr:colOff>408600</xdr:colOff>
      <xdr:row>9</xdr:row>
      <xdr:rowOff>153000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6914160" y="2169000"/>
          <a:ext cx="405720" cy="2509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wrap="none" lIns="90000" tIns="45000" rIns="90000" bIns="45000"/>
        <a:lstStyle/>
        <a:p>
          <a:pPr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Calibri"/>
            </a:rPr>
            <a:t>-10</a:t>
          </a:r>
          <a:endParaRPr lang="en-US" sz="11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2880</xdr:colOff>
      <xdr:row>11</xdr:row>
      <xdr:rowOff>36000</xdr:rowOff>
    </xdr:from>
    <xdr:to>
      <xdr:col>7</xdr:col>
      <xdr:colOff>408600</xdr:colOff>
      <xdr:row>12</xdr:row>
      <xdr:rowOff>124920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6914160" y="2626560"/>
          <a:ext cx="405720" cy="2509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wrap="none" lIns="90000" tIns="45000" rIns="90000" bIns="45000"/>
        <a:lstStyle/>
        <a:p>
          <a:pPr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Calibri"/>
            </a:rPr>
            <a:t>-15</a:t>
          </a:r>
          <a:endParaRPr lang="en-US" sz="11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2880</xdr:colOff>
      <xdr:row>14</xdr:row>
      <xdr:rowOff>10080</xdr:rowOff>
    </xdr:from>
    <xdr:to>
      <xdr:col>7</xdr:col>
      <xdr:colOff>408600</xdr:colOff>
      <xdr:row>15</xdr:row>
      <xdr:rowOff>99360</xdr:rowOff>
    </xdr:to>
    <xdr:sp macro="" textlink="">
      <xdr:nvSpPr>
        <xdr:cNvPr id="7" name="CustomShape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6914160" y="3086640"/>
          <a:ext cx="405720" cy="2509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wrap="none" lIns="90000" tIns="45000" rIns="90000" bIns="45000"/>
        <a:lstStyle/>
        <a:p>
          <a:pPr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Calibri"/>
            </a:rPr>
            <a:t>-20</a:t>
          </a:r>
          <a:endParaRPr lang="en-US" sz="11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2880</xdr:colOff>
      <xdr:row>16</xdr:row>
      <xdr:rowOff>149040</xdr:rowOff>
    </xdr:from>
    <xdr:to>
      <xdr:col>7</xdr:col>
      <xdr:colOff>408600</xdr:colOff>
      <xdr:row>18</xdr:row>
      <xdr:rowOff>75960</xdr:rowOff>
    </xdr:to>
    <xdr:sp macro="" textlink="">
      <xdr:nvSpPr>
        <xdr:cNvPr id="8" name="CustomShape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6914160" y="3549240"/>
          <a:ext cx="405720" cy="2509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wrap="none" lIns="90000" tIns="45000" rIns="90000" bIns="45000"/>
        <a:lstStyle/>
        <a:p>
          <a:pPr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Calibri"/>
            </a:rPr>
            <a:t>-25</a:t>
          </a:r>
          <a:endParaRPr lang="en-US" sz="11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2880</xdr:colOff>
      <xdr:row>18</xdr:row>
      <xdr:rowOff>114840</xdr:rowOff>
    </xdr:from>
    <xdr:to>
      <xdr:col>7</xdr:col>
      <xdr:colOff>408600</xdr:colOff>
      <xdr:row>20</xdr:row>
      <xdr:rowOff>42120</xdr:rowOff>
    </xdr:to>
    <xdr:sp macro="" textlink="">
      <xdr:nvSpPr>
        <xdr:cNvPr id="9" name="CustomShape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6914160" y="3839040"/>
          <a:ext cx="405720" cy="2509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wrap="none" lIns="90000" tIns="45000" rIns="90000" bIns="45000"/>
        <a:lstStyle/>
        <a:p>
          <a:pPr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Calibri"/>
            </a:rPr>
            <a:t>-30</a:t>
          </a:r>
          <a:endParaRPr lang="en-US" sz="1100" b="0" strike="noStrike" spc="-1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-1</xdr:colOff>
      <xdr:row>5</xdr:row>
      <xdr:rowOff>155221</xdr:rowOff>
    </xdr:from>
    <xdr:to>
      <xdr:col>23</xdr:col>
      <xdr:colOff>529194</xdr:colOff>
      <xdr:row>45</xdr:row>
      <xdr:rowOff>14110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7FFCE1A6-A664-4850-8287-325DB167B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9666" y="2173110"/>
          <a:ext cx="16361861" cy="62088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"/>
  <sheetViews>
    <sheetView tabSelected="1" zoomScaleNormal="100" workbookViewId="0">
      <selection activeCell="F5" sqref="F5"/>
    </sheetView>
  </sheetViews>
  <sheetFormatPr baseColWidth="10" defaultColWidth="8.88671875" defaultRowHeight="14.4" x14ac:dyDescent="0.3"/>
  <cols>
    <col min="1" max="1" width="58.77734375" customWidth="1"/>
    <col min="2" max="2" width="46.33203125" customWidth="1"/>
    <col min="3" max="3" width="36.33203125" customWidth="1"/>
    <col min="4" max="1025" width="10.5546875" customWidth="1"/>
  </cols>
  <sheetData>
    <row r="1" spans="1:3" ht="19.5" customHeight="1" x14ac:dyDescent="0.4">
      <c r="A1" s="1" t="s">
        <v>0</v>
      </c>
      <c r="B1" s="2"/>
      <c r="C1" s="2" t="s">
        <v>1</v>
      </c>
    </row>
    <row r="2" spans="1:3" ht="13.5" customHeight="1" x14ac:dyDescent="0.3">
      <c r="A2" s="3" t="s">
        <v>2</v>
      </c>
      <c r="B2" s="2"/>
      <c r="C2" s="2"/>
    </row>
    <row r="3" spans="1:3" ht="32.25" customHeight="1" x14ac:dyDescent="0.3">
      <c r="A3" s="4" t="s">
        <v>3</v>
      </c>
      <c r="B3" s="5" t="s">
        <v>4</v>
      </c>
      <c r="C3" s="6" t="s">
        <v>5</v>
      </c>
    </row>
    <row r="4" spans="1:3" x14ac:dyDescent="0.3">
      <c r="A4" s="7" t="s">
        <v>6</v>
      </c>
      <c r="B4" s="8" t="s">
        <v>144</v>
      </c>
      <c r="C4" s="9"/>
    </row>
    <row r="5" spans="1:3" ht="173.4" customHeight="1" x14ac:dyDescent="0.3">
      <c r="A5" s="7" t="s">
        <v>7</v>
      </c>
      <c r="B5" s="10" t="s">
        <v>145</v>
      </c>
      <c r="C5" s="9"/>
    </row>
    <row r="6" spans="1:3" ht="25.5" customHeight="1" x14ac:dyDescent="0.3">
      <c r="A6" s="11" t="s">
        <v>8</v>
      </c>
      <c r="B6" s="12" t="s">
        <v>146</v>
      </c>
      <c r="C6" s="9"/>
    </row>
    <row r="7" spans="1:3" ht="51" customHeight="1" x14ac:dyDescent="0.3">
      <c r="A7" s="13" t="s">
        <v>9</v>
      </c>
      <c r="B7" s="12" t="s">
        <v>10</v>
      </c>
      <c r="C7" s="14"/>
    </row>
    <row r="8" spans="1:3" ht="25.5" customHeight="1" x14ac:dyDescent="0.3">
      <c r="A8" s="13" t="s">
        <v>11</v>
      </c>
      <c r="B8" s="15"/>
      <c r="C8" s="16" t="s">
        <v>12</v>
      </c>
    </row>
    <row r="9" spans="1:3" ht="30.75" customHeight="1" x14ac:dyDescent="0.3">
      <c r="A9" s="17" t="s">
        <v>13</v>
      </c>
      <c r="B9" s="12"/>
      <c r="C9" s="18" t="s">
        <v>14</v>
      </c>
    </row>
    <row r="10" spans="1:3" ht="12.75" customHeight="1" x14ac:dyDescent="0.3">
      <c r="A10" s="19" t="s">
        <v>15</v>
      </c>
      <c r="B10" s="12" t="s">
        <v>147</v>
      </c>
      <c r="C10" s="9"/>
    </row>
    <row r="11" spans="1:3" ht="12.75" customHeight="1" x14ac:dyDescent="0.3">
      <c r="A11" s="20" t="s">
        <v>16</v>
      </c>
      <c r="B11" s="12" t="s">
        <v>148</v>
      </c>
      <c r="C11" s="9"/>
    </row>
    <row r="12" spans="1:3" ht="12.75" customHeight="1" x14ac:dyDescent="0.3">
      <c r="A12" s="20" t="s">
        <v>17</v>
      </c>
      <c r="B12" s="12" t="s">
        <v>150</v>
      </c>
      <c r="C12" s="9"/>
    </row>
    <row r="13" spans="1:3" ht="13.5" customHeight="1" x14ac:dyDescent="0.3">
      <c r="A13" s="17" t="s">
        <v>18</v>
      </c>
      <c r="B13" s="12">
        <v>84100</v>
      </c>
      <c r="C13" s="9"/>
    </row>
    <row r="14" spans="1:3" ht="15" customHeight="1" x14ac:dyDescent="0.3">
      <c r="A14" s="17" t="s">
        <v>19</v>
      </c>
      <c r="B14" s="12">
        <v>84135</v>
      </c>
      <c r="C14" s="9"/>
    </row>
    <row r="15" spans="1:3" ht="25.5" customHeight="1" x14ac:dyDescent="0.3">
      <c r="A15" s="17" t="s">
        <v>20</v>
      </c>
      <c r="B15" s="12" t="s">
        <v>152</v>
      </c>
      <c r="C15" s="9"/>
    </row>
    <row r="16" spans="1:3" ht="38.25" customHeight="1" x14ac:dyDescent="0.3">
      <c r="A16" s="17" t="s">
        <v>21</v>
      </c>
      <c r="B16" s="12" t="s">
        <v>151</v>
      </c>
      <c r="C16" s="9"/>
    </row>
    <row r="17" spans="1:3" ht="38.25" customHeight="1" x14ac:dyDescent="0.3">
      <c r="A17" s="17" t="s">
        <v>22</v>
      </c>
      <c r="B17" s="12"/>
      <c r="C17" s="9"/>
    </row>
    <row r="18" spans="1:3" ht="38.25" customHeight="1" x14ac:dyDescent="0.3">
      <c r="A18" s="17" t="s">
        <v>23</v>
      </c>
      <c r="B18" s="12" t="s">
        <v>24</v>
      </c>
      <c r="C18" s="9"/>
    </row>
    <row r="19" spans="1:3" ht="25.5" customHeight="1" x14ac:dyDescent="0.3">
      <c r="A19" s="17" t="s">
        <v>25</v>
      </c>
      <c r="B19" s="12" t="s">
        <v>26</v>
      </c>
      <c r="C19" s="18" t="s">
        <v>27</v>
      </c>
    </row>
    <row r="20" spans="1:3" ht="38.25" customHeight="1" x14ac:dyDescent="0.3">
      <c r="A20" s="17" t="s">
        <v>28</v>
      </c>
      <c r="B20" s="12" t="s">
        <v>154</v>
      </c>
      <c r="C20" s="21" t="s">
        <v>29</v>
      </c>
    </row>
    <row r="21" spans="1:3" ht="38.25" customHeight="1" x14ac:dyDescent="0.3">
      <c r="A21" s="17" t="s">
        <v>30</v>
      </c>
      <c r="B21" s="12" t="s">
        <v>153</v>
      </c>
      <c r="C21" s="22" t="s">
        <v>31</v>
      </c>
    </row>
    <row r="22" spans="1:3" ht="51" customHeight="1" x14ac:dyDescent="0.3">
      <c r="A22" s="17" t="s">
        <v>32</v>
      </c>
      <c r="B22" s="12" t="s">
        <v>33</v>
      </c>
      <c r="C22" s="9"/>
    </row>
    <row r="23" spans="1:3" ht="12.75" customHeight="1" x14ac:dyDescent="0.3">
      <c r="A23" s="20" t="s">
        <v>34</v>
      </c>
      <c r="B23" s="12">
        <v>256</v>
      </c>
      <c r="C23" s="9"/>
    </row>
    <row r="24" spans="1:3" ht="25.5" customHeight="1" x14ac:dyDescent="0.3">
      <c r="A24" s="17" t="s">
        <v>35</v>
      </c>
      <c r="B24" s="12">
        <v>17</v>
      </c>
      <c r="C24" s="9" t="s">
        <v>36</v>
      </c>
    </row>
    <row r="25" spans="1:3" ht="38.25" customHeight="1" x14ac:dyDescent="0.3">
      <c r="A25" s="20" t="s">
        <v>37</v>
      </c>
      <c r="B25" s="12">
        <v>10800</v>
      </c>
      <c r="C25" s="18" t="s">
        <v>38</v>
      </c>
    </row>
    <row r="26" spans="1:3" ht="38.25" customHeight="1" x14ac:dyDescent="0.3">
      <c r="A26" s="17" t="s">
        <v>39</v>
      </c>
      <c r="B26" s="12">
        <v>150</v>
      </c>
      <c r="C26" s="18" t="s">
        <v>40</v>
      </c>
    </row>
    <row r="27" spans="1:3" ht="54" customHeight="1" x14ac:dyDescent="0.3">
      <c r="A27" s="17" t="s">
        <v>41</v>
      </c>
      <c r="B27" s="12" t="s">
        <v>159</v>
      </c>
      <c r="C27" s="18" t="s">
        <v>42</v>
      </c>
    </row>
    <row r="28" spans="1:3" ht="63.75" customHeight="1" x14ac:dyDescent="0.3">
      <c r="A28" s="17" t="s">
        <v>43</v>
      </c>
      <c r="B28" s="12">
        <v>20</v>
      </c>
      <c r="C28" s="9" t="s">
        <v>36</v>
      </c>
    </row>
    <row r="29" spans="1:3" ht="39.75" customHeight="1" x14ac:dyDescent="0.3">
      <c r="A29" s="17" t="s">
        <v>158</v>
      </c>
      <c r="B29" s="109">
        <f>B23+B28</f>
        <v>276</v>
      </c>
      <c r="C29" s="9" t="s">
        <v>44</v>
      </c>
    </row>
    <row r="30" spans="1:3" ht="30" customHeight="1" x14ac:dyDescent="0.3">
      <c r="A30" s="17" t="s">
        <v>45</v>
      </c>
      <c r="B30" s="12" t="s">
        <v>46</v>
      </c>
      <c r="C30" s="9"/>
    </row>
    <row r="31" spans="1:3" ht="99" customHeight="1" x14ac:dyDescent="0.3">
      <c r="A31" s="23" t="s">
        <v>47</v>
      </c>
      <c r="B31" s="12" t="s">
        <v>48</v>
      </c>
      <c r="C31" s="9"/>
    </row>
    <row r="32" spans="1:3" ht="12" customHeight="1" x14ac:dyDescent="0.3">
      <c r="A32" s="20" t="s">
        <v>49</v>
      </c>
      <c r="B32" s="12"/>
      <c r="C32" s="9"/>
    </row>
    <row r="33" spans="1:3" ht="25.5" customHeight="1" x14ac:dyDescent="0.3">
      <c r="A33" s="17" t="s">
        <v>50</v>
      </c>
      <c r="B33" s="12" t="s">
        <v>51</v>
      </c>
      <c r="C33" s="9"/>
    </row>
    <row r="34" spans="1:3" ht="25.5" customHeight="1" x14ac:dyDescent="0.3">
      <c r="A34" s="17" t="s">
        <v>52</v>
      </c>
      <c r="B34" s="12" t="s">
        <v>53</v>
      </c>
      <c r="C34" s="9"/>
    </row>
    <row r="35" spans="1:3" ht="76.5" customHeight="1" x14ac:dyDescent="0.3">
      <c r="A35" s="17" t="s">
        <v>54</v>
      </c>
      <c r="B35" s="12" t="s">
        <v>155</v>
      </c>
      <c r="C35" s="24" t="s">
        <v>55</v>
      </c>
    </row>
    <row r="36" spans="1:3" ht="25.5" customHeight="1" x14ac:dyDescent="0.3">
      <c r="A36" s="25" t="s">
        <v>56</v>
      </c>
      <c r="B36" s="26" t="s">
        <v>57</v>
      </c>
      <c r="C36" s="27"/>
    </row>
    <row r="37" spans="1:3" ht="38.25" customHeight="1" x14ac:dyDescent="0.3">
      <c r="A37" s="28" t="s">
        <v>58</v>
      </c>
      <c r="B37" s="29" t="s">
        <v>59</v>
      </c>
      <c r="C37" s="29"/>
    </row>
    <row r="38" spans="1:3" ht="51" customHeight="1" x14ac:dyDescent="0.3">
      <c r="A38" s="28" t="s">
        <v>60</v>
      </c>
      <c r="B38" s="29" t="s">
        <v>61</v>
      </c>
      <c r="C38" s="29" t="s">
        <v>62</v>
      </c>
    </row>
    <row r="39" spans="1:3" ht="15.6" x14ac:dyDescent="0.3">
      <c r="A39" s="30" t="s">
        <v>63</v>
      </c>
      <c r="B39" s="31"/>
      <c r="C39" s="32"/>
    </row>
    <row r="40" spans="1:3" ht="63.75" customHeight="1" x14ac:dyDescent="0.3">
      <c r="A40" s="33" t="s">
        <v>64</v>
      </c>
      <c r="B40" s="34" t="s">
        <v>65</v>
      </c>
      <c r="C40" s="35" t="s">
        <v>66</v>
      </c>
    </row>
    <row r="41" spans="1:3" ht="38.25" customHeight="1" x14ac:dyDescent="0.3">
      <c r="A41" s="33" t="s">
        <v>67</v>
      </c>
      <c r="B41" s="12" t="s">
        <v>53</v>
      </c>
      <c r="C41" s="35" t="s">
        <v>68</v>
      </c>
    </row>
    <row r="42" spans="1:3" ht="52.5" customHeight="1" x14ac:dyDescent="0.3">
      <c r="A42" s="33" t="s">
        <v>69</v>
      </c>
      <c r="B42" s="12" t="s">
        <v>53</v>
      </c>
      <c r="C42" s="35" t="s">
        <v>70</v>
      </c>
    </row>
    <row r="43" spans="1:3" ht="99.75" customHeight="1" x14ac:dyDescent="0.3">
      <c r="A43" s="33" t="s">
        <v>71</v>
      </c>
      <c r="B43" s="12"/>
      <c r="C43" s="35" t="s">
        <v>72</v>
      </c>
    </row>
    <row r="44" spans="1:3" ht="25.5" customHeight="1" x14ac:dyDescent="0.3">
      <c r="A44" s="36" t="s">
        <v>73</v>
      </c>
      <c r="B44" s="26"/>
      <c r="C44" s="37"/>
    </row>
    <row r="45" spans="1:3" ht="68.25" customHeight="1" x14ac:dyDescent="0.3">
      <c r="A45" s="38" t="s">
        <v>74</v>
      </c>
      <c r="B45" s="39"/>
      <c r="C45" s="40" t="s">
        <v>75</v>
      </c>
    </row>
    <row r="46" spans="1:3" ht="30" customHeight="1" x14ac:dyDescent="0.3">
      <c r="A46" s="41" t="s">
        <v>76</v>
      </c>
      <c r="B46" s="42"/>
      <c r="C46" s="43" t="s">
        <v>77</v>
      </c>
    </row>
    <row r="47" spans="1:3" ht="12" customHeight="1" x14ac:dyDescent="0.3">
      <c r="A47" s="33" t="s">
        <v>78</v>
      </c>
      <c r="B47" s="12" t="s">
        <v>79</v>
      </c>
      <c r="C47" s="44"/>
    </row>
    <row r="48" spans="1:3" ht="51" customHeight="1" x14ac:dyDescent="0.3">
      <c r="A48" s="33" t="s">
        <v>80</v>
      </c>
      <c r="B48" s="12"/>
      <c r="C48" s="44"/>
    </row>
    <row r="49" spans="1:3" ht="15.75" customHeight="1" x14ac:dyDescent="0.3">
      <c r="A49" s="33" t="s">
        <v>81</v>
      </c>
      <c r="B49" s="12"/>
      <c r="C49" s="44"/>
    </row>
    <row r="50" spans="1:3" ht="15.75" customHeight="1" x14ac:dyDescent="0.3">
      <c r="A50" s="33" t="s">
        <v>82</v>
      </c>
      <c r="B50" s="45"/>
      <c r="C50" s="44"/>
    </row>
    <row r="51" spans="1:3" ht="12" customHeight="1" x14ac:dyDescent="0.3">
      <c r="A51" s="33" t="s">
        <v>83</v>
      </c>
      <c r="B51" s="46" t="s">
        <v>149</v>
      </c>
      <c r="C51" s="44"/>
    </row>
    <row r="52" spans="1:3" ht="45.75" customHeight="1" x14ac:dyDescent="0.3">
      <c r="A52" s="38" t="s">
        <v>84</v>
      </c>
      <c r="B52" s="47"/>
      <c r="C52" s="48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39"/>
  <sheetViews>
    <sheetView zoomScaleNormal="100" workbookViewId="0">
      <selection activeCell="M15" sqref="M15"/>
    </sheetView>
  </sheetViews>
  <sheetFormatPr baseColWidth="10" defaultColWidth="8.88671875" defaultRowHeight="14.4" x14ac:dyDescent="0.3"/>
  <cols>
    <col min="1" max="2" width="10.5546875" customWidth="1"/>
    <col min="3" max="3" width="14.109375" customWidth="1"/>
    <col min="4" max="1025" width="10.5546875" customWidth="1"/>
  </cols>
  <sheetData>
    <row r="1" spans="2:13" ht="76.5" customHeight="1" x14ac:dyDescent="0.3">
      <c r="C1" s="49" t="s">
        <v>85</v>
      </c>
      <c r="D1" s="110" t="s">
        <v>86</v>
      </c>
      <c r="E1" s="110"/>
      <c r="F1" s="110"/>
      <c r="G1" s="110"/>
      <c r="H1" s="110"/>
      <c r="I1" s="110"/>
      <c r="J1" s="110"/>
      <c r="K1" s="110"/>
      <c r="L1" s="110"/>
      <c r="M1" s="110"/>
    </row>
    <row r="2" spans="2:13" ht="12.75" customHeight="1" x14ac:dyDescent="0.3">
      <c r="B2" s="111" t="s">
        <v>87</v>
      </c>
      <c r="C2" s="112" t="s">
        <v>88</v>
      </c>
    </row>
    <row r="3" spans="2:13" ht="12.75" customHeight="1" x14ac:dyDescent="0.3">
      <c r="B3" s="111"/>
      <c r="C3" s="112"/>
    </row>
    <row r="4" spans="2:13" ht="12.75" customHeight="1" x14ac:dyDescent="0.3">
      <c r="B4" s="50">
        <v>0</v>
      </c>
      <c r="C4" s="108">
        <v>-12.96</v>
      </c>
    </row>
    <row r="5" spans="2:13" ht="12.75" customHeight="1" x14ac:dyDescent="0.3">
      <c r="B5" s="52">
        <v>10</v>
      </c>
      <c r="C5" s="108">
        <v>-12.4</v>
      </c>
    </row>
    <row r="6" spans="2:13" ht="12.75" customHeight="1" x14ac:dyDescent="0.3">
      <c r="B6" s="52">
        <v>20</v>
      </c>
      <c r="C6" s="108">
        <v>-11.47</v>
      </c>
    </row>
    <row r="7" spans="2:13" ht="12.75" customHeight="1" x14ac:dyDescent="0.3">
      <c r="B7" s="52">
        <v>30</v>
      </c>
      <c r="C7" s="108">
        <v>-10.75</v>
      </c>
    </row>
    <row r="8" spans="2:13" ht="12.75" customHeight="1" x14ac:dyDescent="0.3">
      <c r="B8" s="52">
        <v>40</v>
      </c>
      <c r="C8" s="108">
        <v>-9.1199999999999992</v>
      </c>
    </row>
    <row r="9" spans="2:13" ht="12.75" customHeight="1" x14ac:dyDescent="0.3">
      <c r="B9" s="52">
        <v>50</v>
      </c>
      <c r="C9" s="108">
        <v>-7.58</v>
      </c>
    </row>
    <row r="10" spans="2:13" ht="12.75" customHeight="1" x14ac:dyDescent="0.3">
      <c r="B10" s="52">
        <v>60</v>
      </c>
      <c r="C10" s="108">
        <v>-6.02</v>
      </c>
    </row>
    <row r="11" spans="2:13" ht="12.75" customHeight="1" x14ac:dyDescent="0.3">
      <c r="B11" s="52">
        <v>70</v>
      </c>
      <c r="C11" s="108">
        <v>-4.51</v>
      </c>
    </row>
    <row r="12" spans="2:13" ht="12.75" customHeight="1" x14ac:dyDescent="0.3">
      <c r="B12" s="52">
        <v>80</v>
      </c>
      <c r="C12" s="108">
        <v>-3.35</v>
      </c>
    </row>
    <row r="13" spans="2:13" ht="12.75" customHeight="1" x14ac:dyDescent="0.3">
      <c r="B13" s="52">
        <v>90</v>
      </c>
      <c r="C13" s="108">
        <v>-2.21</v>
      </c>
    </row>
    <row r="14" spans="2:13" ht="12.75" customHeight="1" x14ac:dyDescent="0.3">
      <c r="B14" s="52">
        <v>100</v>
      </c>
      <c r="C14" s="108">
        <v>-1.41</v>
      </c>
    </row>
    <row r="15" spans="2:13" ht="12.75" customHeight="1" x14ac:dyDescent="0.3">
      <c r="B15" s="52">
        <v>110</v>
      </c>
      <c r="C15" s="108">
        <v>-0.82</v>
      </c>
    </row>
    <row r="16" spans="2:13" ht="12.75" customHeight="1" x14ac:dyDescent="0.3">
      <c r="B16" s="52">
        <v>120</v>
      </c>
      <c r="C16" s="108">
        <v>-0.45</v>
      </c>
    </row>
    <row r="17" spans="2:3" ht="12.75" customHeight="1" x14ac:dyDescent="0.3">
      <c r="B17" s="52">
        <v>130</v>
      </c>
      <c r="C17" s="108">
        <v>-0.18</v>
      </c>
    </row>
    <row r="18" spans="2:3" ht="12.75" customHeight="1" x14ac:dyDescent="0.3">
      <c r="B18" s="52">
        <v>140</v>
      </c>
      <c r="C18" s="108">
        <v>-0.09</v>
      </c>
    </row>
    <row r="19" spans="2:3" ht="12.75" customHeight="1" x14ac:dyDescent="0.3">
      <c r="B19" s="52">
        <v>150</v>
      </c>
      <c r="C19" s="108">
        <v>0</v>
      </c>
    </row>
    <row r="20" spans="2:3" ht="12.75" customHeight="1" x14ac:dyDescent="0.3">
      <c r="B20" s="52">
        <v>160</v>
      </c>
      <c r="C20" s="108">
        <v>-0.09</v>
      </c>
    </row>
    <row r="21" spans="2:3" ht="12.75" customHeight="1" x14ac:dyDescent="0.3">
      <c r="B21" s="52">
        <v>170</v>
      </c>
      <c r="C21" s="108">
        <v>-0.18</v>
      </c>
    </row>
    <row r="22" spans="2:3" ht="12.75" customHeight="1" x14ac:dyDescent="0.3">
      <c r="B22" s="52">
        <v>180</v>
      </c>
      <c r="C22" s="108">
        <v>-0.45</v>
      </c>
    </row>
    <row r="23" spans="2:3" ht="12.75" customHeight="1" x14ac:dyDescent="0.3">
      <c r="B23" s="52">
        <v>190</v>
      </c>
      <c r="C23" s="108">
        <v>-0.82</v>
      </c>
    </row>
    <row r="24" spans="2:3" ht="12.75" customHeight="1" x14ac:dyDescent="0.3">
      <c r="B24" s="52">
        <v>200</v>
      </c>
      <c r="C24" s="108">
        <v>-1.41</v>
      </c>
    </row>
    <row r="25" spans="2:3" ht="12.75" customHeight="1" x14ac:dyDescent="0.3">
      <c r="B25" s="52">
        <v>210</v>
      </c>
      <c r="C25" s="108">
        <v>-2.21</v>
      </c>
    </row>
    <row r="26" spans="2:3" ht="12.75" customHeight="1" x14ac:dyDescent="0.3">
      <c r="B26" s="52">
        <v>220</v>
      </c>
      <c r="C26" s="108">
        <v>-3.35</v>
      </c>
    </row>
    <row r="27" spans="2:3" ht="12.75" customHeight="1" x14ac:dyDescent="0.3">
      <c r="B27" s="52">
        <v>230</v>
      </c>
      <c r="C27" s="108">
        <v>-4.51</v>
      </c>
    </row>
    <row r="28" spans="2:3" ht="12.75" customHeight="1" x14ac:dyDescent="0.3">
      <c r="B28" s="52">
        <v>240</v>
      </c>
      <c r="C28" s="108">
        <v>-6.02</v>
      </c>
    </row>
    <row r="29" spans="2:3" ht="12.75" customHeight="1" x14ac:dyDescent="0.3">
      <c r="B29" s="52">
        <v>250</v>
      </c>
      <c r="C29" s="108">
        <v>-7.58</v>
      </c>
    </row>
    <row r="30" spans="2:3" ht="12.75" customHeight="1" x14ac:dyDescent="0.3">
      <c r="B30" s="52">
        <v>260</v>
      </c>
      <c r="C30" s="108">
        <v>-9.1199999999999992</v>
      </c>
    </row>
    <row r="31" spans="2:3" ht="12.75" customHeight="1" x14ac:dyDescent="0.3">
      <c r="B31" s="52">
        <v>270</v>
      </c>
      <c r="C31" s="108">
        <v>-10.75</v>
      </c>
    </row>
    <row r="32" spans="2:3" ht="12.75" customHeight="1" x14ac:dyDescent="0.3">
      <c r="B32" s="52">
        <v>280</v>
      </c>
      <c r="C32" s="108">
        <v>-11.47</v>
      </c>
    </row>
    <row r="33" spans="2:3" ht="12.75" customHeight="1" x14ac:dyDescent="0.3">
      <c r="B33" s="52">
        <v>290</v>
      </c>
      <c r="C33" s="108">
        <v>-12.4</v>
      </c>
    </row>
    <row r="34" spans="2:3" ht="12.75" customHeight="1" x14ac:dyDescent="0.3">
      <c r="B34" s="52">
        <v>300</v>
      </c>
      <c r="C34" s="108">
        <v>-12.96</v>
      </c>
    </row>
    <row r="35" spans="2:3" ht="12.75" customHeight="1" x14ac:dyDescent="0.3">
      <c r="B35" s="52">
        <v>310</v>
      </c>
      <c r="C35" s="108">
        <v>-13.15</v>
      </c>
    </row>
    <row r="36" spans="2:3" ht="12.75" customHeight="1" x14ac:dyDescent="0.3">
      <c r="B36" s="52">
        <v>320</v>
      </c>
      <c r="C36" s="108">
        <v>-13.15</v>
      </c>
    </row>
    <row r="37" spans="2:3" ht="12.75" customHeight="1" x14ac:dyDescent="0.3">
      <c r="B37" s="52">
        <v>330</v>
      </c>
      <c r="C37" s="108">
        <v>-13.15</v>
      </c>
    </row>
    <row r="38" spans="2:3" ht="12.75" customHeight="1" x14ac:dyDescent="0.3">
      <c r="B38" s="52">
        <v>340</v>
      </c>
      <c r="C38" s="108">
        <v>-13.15</v>
      </c>
    </row>
    <row r="39" spans="2:3" ht="12.75" customHeight="1" x14ac:dyDescent="0.3">
      <c r="B39" s="53">
        <v>350</v>
      </c>
      <c r="C39" s="108">
        <v>-13.15</v>
      </c>
    </row>
  </sheetData>
  <mergeCells count="3">
    <mergeCell ref="D1:M1"/>
    <mergeCell ref="B2:B3"/>
    <mergeCell ref="C2:C3"/>
  </mergeCells>
  <pageMargins left="0.7" right="0.7" top="0.75" bottom="0.75" header="0.51180555555555496" footer="0.51180555555555496"/>
  <pageSetup paperSize="9" firstPageNumber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40"/>
  <sheetViews>
    <sheetView zoomScale="54" zoomScaleNormal="54" workbookViewId="0">
      <selection activeCell="G3" sqref="G3:I3"/>
    </sheetView>
  </sheetViews>
  <sheetFormatPr baseColWidth="10" defaultColWidth="8.88671875" defaultRowHeight="14.4" x14ac:dyDescent="0.3"/>
  <cols>
    <col min="1" max="1025" width="10.5546875" customWidth="1"/>
  </cols>
  <sheetData>
    <row r="1" spans="2:12" ht="21" x14ac:dyDescent="0.4">
      <c r="B1" s="2"/>
      <c r="C1" s="2"/>
      <c r="D1" s="2"/>
      <c r="E1" s="54" t="s">
        <v>89</v>
      </c>
      <c r="F1" s="2"/>
      <c r="G1" s="2"/>
      <c r="H1" s="2"/>
      <c r="I1" s="2"/>
      <c r="J1" s="2"/>
    </row>
    <row r="2" spans="2:12" ht="48" customHeight="1" x14ac:dyDescent="0.3">
      <c r="B2" s="115" t="s">
        <v>90</v>
      </c>
      <c r="C2" s="115"/>
      <c r="D2" s="115"/>
      <c r="E2" s="115"/>
      <c r="F2" s="115"/>
      <c r="G2" s="116" t="str">
        <f>'Info &amp; Comsis'!B20</f>
        <v>4/48/34.58/E</v>
      </c>
      <c r="H2" s="116"/>
      <c r="I2" s="116"/>
      <c r="J2" s="117" t="s">
        <v>156</v>
      </c>
      <c r="K2" s="117"/>
      <c r="L2" s="117"/>
    </row>
    <row r="3" spans="2:12" ht="48" customHeight="1" x14ac:dyDescent="0.3">
      <c r="B3" s="115" t="s">
        <v>91</v>
      </c>
      <c r="C3" s="115"/>
      <c r="D3" s="115"/>
      <c r="E3" s="115"/>
      <c r="F3" s="115"/>
      <c r="G3" s="116" t="str">
        <f>'Info &amp; Comsis'!B21</f>
        <v>44/13/41.68/N</v>
      </c>
      <c r="H3" s="116"/>
      <c r="I3" s="116"/>
      <c r="J3" s="117" t="s">
        <v>157</v>
      </c>
      <c r="K3" s="117"/>
      <c r="L3" s="117"/>
    </row>
    <row r="4" spans="2:12" ht="21.75" customHeight="1" x14ac:dyDescent="0.3">
      <c r="B4" s="113" t="s">
        <v>92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2:12" ht="21" x14ac:dyDescent="0.3">
      <c r="B5" s="114" t="s">
        <v>93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</row>
    <row r="6" spans="2:12" ht="12.75" customHeight="1" x14ac:dyDescent="0.3"/>
    <row r="7" spans="2:12" ht="12.75" customHeight="1" x14ac:dyDescent="0.3"/>
    <row r="8" spans="2:12" ht="12.75" customHeight="1" x14ac:dyDescent="0.3"/>
    <row r="9" spans="2:12" ht="12.75" customHeight="1" x14ac:dyDescent="0.3"/>
    <row r="10" spans="2:12" ht="12.75" customHeight="1" x14ac:dyDescent="0.3"/>
    <row r="11" spans="2:12" ht="12.75" customHeight="1" x14ac:dyDescent="0.3"/>
    <row r="12" spans="2:12" ht="12.75" customHeight="1" x14ac:dyDescent="0.3"/>
    <row r="13" spans="2:12" ht="12.75" customHeight="1" x14ac:dyDescent="0.3"/>
    <row r="14" spans="2:12" ht="12.75" customHeight="1" x14ac:dyDescent="0.3"/>
    <row r="15" spans="2:12" ht="12.75" customHeight="1" x14ac:dyDescent="0.3"/>
    <row r="16" spans="2:12" ht="12.75" customHeight="1" x14ac:dyDescent="0.3"/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</sheetData>
  <mergeCells count="8">
    <mergeCell ref="B4:L4"/>
    <mergeCell ref="B5:L5"/>
    <mergeCell ref="B2:F2"/>
    <mergeCell ref="G2:I2"/>
    <mergeCell ref="J2:L2"/>
    <mergeCell ref="B3:F3"/>
    <mergeCell ref="G3:I3"/>
    <mergeCell ref="J3:L3"/>
  </mergeCells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1"/>
  <sheetViews>
    <sheetView zoomScale="75" zoomScaleNormal="75" workbookViewId="0"/>
  </sheetViews>
  <sheetFormatPr baseColWidth="10" defaultColWidth="8.88671875" defaultRowHeight="14.4" x14ac:dyDescent="0.3"/>
  <cols>
    <col min="1" max="1" width="11.5546875" customWidth="1"/>
    <col min="2" max="2" width="52.77734375" customWidth="1"/>
    <col min="3" max="4" width="33.21875" customWidth="1"/>
    <col min="5" max="5" width="33" customWidth="1"/>
    <col min="6" max="6" width="33.77734375" customWidth="1"/>
    <col min="7" max="1025" width="10.5546875" customWidth="1"/>
  </cols>
  <sheetData>
    <row r="1" spans="1:4" ht="12.75" customHeight="1" x14ac:dyDescent="0.3"/>
    <row r="2" spans="1:4" ht="12.75" customHeight="1" x14ac:dyDescent="0.3"/>
    <row r="3" spans="1:4" ht="22.8" x14ac:dyDescent="0.4">
      <c r="A3" s="55" t="s">
        <v>94</v>
      </c>
      <c r="B3" s="56"/>
      <c r="C3" s="57"/>
      <c r="D3" s="57"/>
    </row>
    <row r="4" spans="1:4" ht="13.5" customHeight="1" x14ac:dyDescent="0.3">
      <c r="A4" t="s">
        <v>95</v>
      </c>
    </row>
    <row r="5" spans="1:4" ht="15.6" x14ac:dyDescent="0.3">
      <c r="B5" s="58" t="s">
        <v>96</v>
      </c>
      <c r="C5" s="59"/>
      <c r="D5" s="60"/>
    </row>
    <row r="6" spans="1:4" ht="15.6" x14ac:dyDescent="0.3">
      <c r="B6" s="61" t="s">
        <v>97</v>
      </c>
      <c r="C6" s="60"/>
      <c r="D6" s="60"/>
    </row>
    <row r="7" spans="1:4" ht="13.5" customHeight="1" x14ac:dyDescent="0.3">
      <c r="B7" s="62"/>
      <c r="C7" s="60"/>
      <c r="D7" s="60"/>
    </row>
    <row r="8" spans="1:4" ht="17.399999999999999" x14ac:dyDescent="0.3">
      <c r="B8" s="63" t="s">
        <v>98</v>
      </c>
      <c r="C8" s="59"/>
      <c r="D8" s="60"/>
    </row>
    <row r="9" spans="1:4" ht="15.6" x14ac:dyDescent="0.3">
      <c r="B9" s="64"/>
      <c r="C9" s="60"/>
      <c r="D9" s="60"/>
    </row>
    <row r="10" spans="1:4" ht="38.25" customHeight="1" x14ac:dyDescent="0.3">
      <c r="B10" s="65" t="s">
        <v>99</v>
      </c>
      <c r="C10" s="59"/>
      <c r="D10" s="60"/>
    </row>
    <row r="11" spans="1:4" ht="15.6" x14ac:dyDescent="0.3">
      <c r="B11" s="64"/>
      <c r="C11" s="60"/>
      <c r="D11" s="60"/>
    </row>
    <row r="12" spans="1:4" ht="15.6" x14ac:dyDescent="0.3">
      <c r="B12" s="58" t="s">
        <v>100</v>
      </c>
      <c r="C12" s="118"/>
      <c r="D12" s="118"/>
    </row>
    <row r="13" spans="1:4" ht="15.6" x14ac:dyDescent="0.3">
      <c r="B13" s="61" t="s">
        <v>101</v>
      </c>
      <c r="C13" s="118"/>
      <c r="D13" s="118"/>
    </row>
    <row r="14" spans="1:4" ht="15.6" x14ac:dyDescent="0.3">
      <c r="B14" s="66"/>
      <c r="C14" s="118"/>
      <c r="D14" s="118"/>
    </row>
    <row r="15" spans="1:4" ht="18" x14ac:dyDescent="0.35">
      <c r="B15" s="67"/>
      <c r="C15" s="118"/>
      <c r="D15" s="118"/>
    </row>
    <row r="16" spans="1:4" ht="18" x14ac:dyDescent="0.35">
      <c r="B16" s="67"/>
      <c r="C16" s="118"/>
      <c r="D16" s="118"/>
    </row>
    <row r="17" spans="2:6" ht="13.5" customHeight="1" x14ac:dyDescent="0.3">
      <c r="C17" s="118"/>
      <c r="D17" s="118"/>
    </row>
    <row r="18" spans="2:6" ht="12.75" customHeight="1" x14ac:dyDescent="0.3">
      <c r="C18" s="60"/>
      <c r="D18" s="68"/>
    </row>
    <row r="19" spans="2:6" ht="15.6" x14ac:dyDescent="0.3">
      <c r="B19" s="58" t="s">
        <v>102</v>
      </c>
      <c r="C19" s="60"/>
      <c r="D19" s="69"/>
    </row>
    <row r="20" spans="2:6" ht="15.6" x14ac:dyDescent="0.3">
      <c r="B20" s="64" t="s">
        <v>103</v>
      </c>
      <c r="C20" s="70"/>
      <c r="D20" s="69"/>
    </row>
    <row r="21" spans="2:6" ht="15.6" x14ac:dyDescent="0.3">
      <c r="B21" s="64" t="s">
        <v>104</v>
      </c>
      <c r="C21" s="70"/>
      <c r="D21" s="69"/>
    </row>
    <row r="22" spans="2:6" ht="15.6" x14ac:dyDescent="0.3">
      <c r="B22" s="64" t="s">
        <v>105</v>
      </c>
      <c r="C22" s="70"/>
      <c r="D22" s="69"/>
    </row>
    <row r="23" spans="2:6" ht="15.6" x14ac:dyDescent="0.3">
      <c r="B23" s="64" t="s">
        <v>106</v>
      </c>
      <c r="C23" s="59"/>
      <c r="D23" s="69"/>
      <c r="E23" s="71"/>
    </row>
    <row r="24" spans="2:6" ht="15.6" x14ac:dyDescent="0.3">
      <c r="B24" s="64" t="s">
        <v>107</v>
      </c>
      <c r="C24" s="59"/>
      <c r="D24" s="69"/>
    </row>
    <row r="25" spans="2:6" ht="13.5" customHeight="1" x14ac:dyDescent="0.3">
      <c r="C25" s="60"/>
      <c r="D25" s="69"/>
    </row>
    <row r="26" spans="2:6" ht="32.25" customHeight="1" x14ac:dyDescent="0.3">
      <c r="B26" s="72"/>
      <c r="C26" s="73" t="s">
        <v>108</v>
      </c>
      <c r="D26" s="73" t="s">
        <v>109</v>
      </c>
      <c r="E26" s="74"/>
      <c r="F26" s="74"/>
    </row>
    <row r="27" spans="2:6" ht="16.5" customHeight="1" x14ac:dyDescent="0.3">
      <c r="B27" s="75" t="s">
        <v>110</v>
      </c>
      <c r="C27" s="76"/>
      <c r="D27" s="77"/>
      <c r="E27" s="78"/>
      <c r="F27" s="78"/>
    </row>
    <row r="28" spans="2:6" ht="16.5" customHeight="1" x14ac:dyDescent="0.3">
      <c r="B28" s="75" t="s">
        <v>111</v>
      </c>
      <c r="C28" s="76"/>
      <c r="D28" s="77"/>
      <c r="E28" s="78"/>
      <c r="F28" s="78"/>
    </row>
    <row r="29" spans="2:6" ht="16.5" customHeight="1" x14ac:dyDescent="0.3">
      <c r="B29" s="75" t="s">
        <v>112</v>
      </c>
      <c r="C29" s="76"/>
      <c r="D29" s="79"/>
      <c r="E29" s="80"/>
      <c r="F29" s="80"/>
    </row>
    <row r="30" spans="2:6" ht="15.6" x14ac:dyDescent="0.3">
      <c r="B30" s="75" t="s">
        <v>113</v>
      </c>
      <c r="C30" s="76"/>
      <c r="D30" s="79"/>
      <c r="E30" s="80"/>
      <c r="F30" s="80"/>
    </row>
    <row r="31" spans="2:6" ht="16.5" customHeight="1" x14ac:dyDescent="0.3">
      <c r="B31" s="75" t="s">
        <v>114</v>
      </c>
      <c r="C31" s="76"/>
      <c r="D31" s="79"/>
      <c r="E31" s="80"/>
      <c r="F31" s="80"/>
    </row>
    <row r="32" spans="2:6" ht="16.5" customHeight="1" x14ac:dyDescent="0.3">
      <c r="B32" s="75" t="s">
        <v>115</v>
      </c>
      <c r="C32" s="76"/>
      <c r="D32" s="79"/>
      <c r="E32" s="80"/>
      <c r="F32" s="80"/>
    </row>
    <row r="33" spans="2:6" ht="16.5" customHeight="1" x14ac:dyDescent="0.3">
      <c r="B33" s="75" t="s">
        <v>116</v>
      </c>
      <c r="C33" s="76"/>
      <c r="D33" s="79"/>
      <c r="E33" s="80"/>
      <c r="F33" s="80"/>
    </row>
    <row r="34" spans="2:6" ht="16.5" customHeight="1" x14ac:dyDescent="0.3">
      <c r="B34" s="75" t="s">
        <v>117</v>
      </c>
      <c r="C34" s="76"/>
      <c r="D34" s="79"/>
      <c r="E34" s="80"/>
      <c r="F34" s="80"/>
    </row>
    <row r="35" spans="2:6" ht="18" x14ac:dyDescent="0.35">
      <c r="B35" s="81"/>
      <c r="C35" s="60"/>
      <c r="D35" s="60"/>
    </row>
    <row r="36" spans="2:6" ht="12.75" customHeight="1" x14ac:dyDescent="0.3">
      <c r="B36" s="62"/>
      <c r="C36" s="118"/>
      <c r="D36" s="118"/>
    </row>
    <row r="37" spans="2:6" ht="12.75" customHeight="1" x14ac:dyDescent="0.3">
      <c r="B37" s="62"/>
      <c r="C37" s="118"/>
      <c r="D37" s="118"/>
    </row>
    <row r="38" spans="2:6" ht="12.75" customHeight="1" x14ac:dyDescent="0.3">
      <c r="B38" s="62"/>
      <c r="C38" s="118"/>
      <c r="D38" s="118"/>
    </row>
    <row r="39" spans="2:6" ht="15.6" x14ac:dyDescent="0.3">
      <c r="B39" s="58" t="s">
        <v>118</v>
      </c>
      <c r="C39" s="118"/>
      <c r="D39" s="118"/>
    </row>
    <row r="40" spans="2:6" ht="63.75" customHeight="1" x14ac:dyDescent="0.3">
      <c r="B40" s="82" t="s">
        <v>119</v>
      </c>
      <c r="C40" s="118"/>
      <c r="D40" s="118"/>
    </row>
    <row r="41" spans="2:6" ht="12.75" customHeight="1" x14ac:dyDescent="0.3">
      <c r="B41" s="62"/>
      <c r="C41" s="118"/>
      <c r="D41" s="118"/>
    </row>
    <row r="42" spans="2:6" ht="12.75" customHeight="1" x14ac:dyDescent="0.3">
      <c r="B42" s="62"/>
      <c r="C42" s="118"/>
      <c r="D42" s="118"/>
    </row>
    <row r="43" spans="2:6" ht="13.5" customHeight="1" x14ac:dyDescent="0.3">
      <c r="B43" s="62"/>
      <c r="C43" s="118"/>
      <c r="D43" s="118"/>
    </row>
    <row r="44" spans="2:6" ht="17.399999999999999" customHeight="1" x14ac:dyDescent="0.3">
      <c r="B44" s="83" t="s">
        <v>120</v>
      </c>
      <c r="C44" s="119" t="s">
        <v>121</v>
      </c>
      <c r="D44" s="119"/>
      <c r="E44" s="120" t="s">
        <v>122</v>
      </c>
      <c r="F44" s="120"/>
    </row>
    <row r="45" spans="2:6" ht="17.399999999999999" x14ac:dyDescent="0.3">
      <c r="B45" s="84" t="s">
        <v>123</v>
      </c>
      <c r="C45" s="119"/>
      <c r="D45" s="119"/>
      <c r="E45" s="120"/>
      <c r="F45" s="120"/>
    </row>
    <row r="46" spans="2:6" ht="12.75" customHeight="1" x14ac:dyDescent="0.3">
      <c r="B46" s="62"/>
      <c r="C46" s="119"/>
      <c r="D46" s="119"/>
      <c r="E46" s="120"/>
      <c r="F46" s="120"/>
    </row>
    <row r="47" spans="2:6" ht="13.5" customHeight="1" x14ac:dyDescent="0.3">
      <c r="B47" s="62"/>
      <c r="C47" s="119"/>
      <c r="D47" s="119"/>
      <c r="E47" s="120"/>
      <c r="F47" s="120"/>
    </row>
    <row r="48" spans="2:6" ht="31.5" customHeight="1" x14ac:dyDescent="0.3">
      <c r="B48" s="85" t="s">
        <v>124</v>
      </c>
      <c r="C48" s="118"/>
      <c r="D48" s="118"/>
    </row>
    <row r="49" spans="2:4" ht="15.6" x14ac:dyDescent="0.3">
      <c r="B49" s="86"/>
      <c r="C49" s="118"/>
      <c r="D49" s="118"/>
    </row>
    <row r="50" spans="2:4" ht="15.6" x14ac:dyDescent="0.3">
      <c r="B50" s="87"/>
      <c r="C50" s="118"/>
      <c r="D50" s="118"/>
    </row>
    <row r="51" spans="2:4" ht="15.6" x14ac:dyDescent="0.3">
      <c r="B51" s="87"/>
      <c r="C51" s="118"/>
      <c r="D51" s="118"/>
    </row>
    <row r="52" spans="2:4" ht="15.6" x14ac:dyDescent="0.3">
      <c r="B52" s="87"/>
      <c r="C52" s="118"/>
      <c r="D52" s="118"/>
    </row>
    <row r="53" spans="2:4" ht="15.6" x14ac:dyDescent="0.3">
      <c r="B53" s="87"/>
      <c r="C53" s="118"/>
      <c r="D53" s="118"/>
    </row>
    <row r="54" spans="2:4" ht="15.75" customHeight="1" x14ac:dyDescent="0.3">
      <c r="B54" s="88" t="s">
        <v>125</v>
      </c>
      <c r="C54" s="118"/>
      <c r="D54" s="118"/>
    </row>
    <row r="55" spans="2:4" ht="31.5" customHeight="1" x14ac:dyDescent="0.3">
      <c r="B55" s="87" t="s">
        <v>126</v>
      </c>
      <c r="C55" s="118"/>
      <c r="D55" s="118"/>
    </row>
    <row r="56" spans="2:4" ht="15.6" x14ac:dyDescent="0.3">
      <c r="B56" s="87"/>
      <c r="C56" s="118"/>
      <c r="D56" s="118"/>
    </row>
    <row r="57" spans="2:4" ht="26.25" customHeight="1" x14ac:dyDescent="0.3">
      <c r="B57" s="89" t="s">
        <v>127</v>
      </c>
      <c r="C57" s="59"/>
      <c r="D57" s="60"/>
    </row>
    <row r="58" spans="2:4" ht="12.75" customHeight="1" x14ac:dyDescent="0.3">
      <c r="B58" s="62"/>
      <c r="C58" s="60"/>
      <c r="D58" s="60"/>
    </row>
    <row r="59" spans="2:4" ht="12.75" customHeight="1" x14ac:dyDescent="0.3">
      <c r="B59" s="62"/>
      <c r="C59" s="60"/>
      <c r="D59" s="60"/>
    </row>
    <row r="60" spans="2:4" ht="12.75" customHeight="1" x14ac:dyDescent="0.3">
      <c r="B60" s="62"/>
      <c r="C60" s="60"/>
      <c r="D60" s="60"/>
    </row>
    <row r="61" spans="2:4" ht="12.75" customHeight="1" x14ac:dyDescent="0.3">
      <c r="B61" s="62"/>
      <c r="C61" s="60"/>
      <c r="D61" s="60"/>
    </row>
  </sheetData>
  <mergeCells count="6">
    <mergeCell ref="C54:D56"/>
    <mergeCell ref="C12:D17"/>
    <mergeCell ref="C36:D43"/>
    <mergeCell ref="C44:D47"/>
    <mergeCell ref="E44:F47"/>
    <mergeCell ref="C48:D5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258"/>
  <sheetViews>
    <sheetView zoomScaleNormal="100" workbookViewId="0">
      <selection activeCell="G5" sqref="G5"/>
    </sheetView>
  </sheetViews>
  <sheetFormatPr baseColWidth="10" defaultColWidth="8.88671875" defaultRowHeight="14.4" x14ac:dyDescent="0.3"/>
  <cols>
    <col min="1" max="6" width="10.5546875" customWidth="1"/>
    <col min="7" max="7" width="12.5546875" customWidth="1"/>
    <col min="8" max="8" width="10.5546875" customWidth="1"/>
    <col min="9" max="9" width="12.5546875" customWidth="1"/>
    <col min="10" max="10" width="10.5546875" customWidth="1"/>
    <col min="11" max="11" width="13.109375" customWidth="1"/>
    <col min="12" max="26" width="10.5546875" customWidth="1"/>
    <col min="27" max="27" width="12.5546875" customWidth="1"/>
    <col min="28" max="1025" width="10.5546875" customWidth="1"/>
  </cols>
  <sheetData>
    <row r="1" spans="1:28" x14ac:dyDescent="0.3">
      <c r="A1" t="s">
        <v>128</v>
      </c>
      <c r="B1" t="s">
        <v>129</v>
      </c>
      <c r="C1" t="s">
        <v>130</v>
      </c>
      <c r="E1" s="90" t="s">
        <v>131</v>
      </c>
      <c r="F1" s="91">
        <v>30</v>
      </c>
      <c r="G1" s="92" t="s">
        <v>132</v>
      </c>
      <c r="H1" s="93"/>
      <c r="I1" s="94" t="s">
        <v>133</v>
      </c>
      <c r="J1" s="93"/>
      <c r="K1" s="94" t="s">
        <v>134</v>
      </c>
      <c r="L1" s="93"/>
      <c r="M1" s="94" t="s">
        <v>135</v>
      </c>
      <c r="N1" s="93"/>
      <c r="O1" s="94" t="s">
        <v>136</v>
      </c>
      <c r="P1" s="93"/>
      <c r="Q1" s="94" t="s">
        <v>137</v>
      </c>
      <c r="R1" s="93"/>
      <c r="S1" s="94" t="s">
        <v>138</v>
      </c>
      <c r="T1" s="93"/>
      <c r="U1" s="94" t="s">
        <v>139</v>
      </c>
      <c r="V1" s="93"/>
      <c r="Z1" s="94" t="s">
        <v>140</v>
      </c>
      <c r="AA1" s="92"/>
      <c r="AB1" s="93"/>
    </row>
    <row r="2" spans="1:28" s="98" customFormat="1" x14ac:dyDescent="0.3">
      <c r="A2" s="95" t="s">
        <v>87</v>
      </c>
      <c r="B2" s="95" t="s">
        <v>88</v>
      </c>
      <c r="C2" s="95" t="s">
        <v>141</v>
      </c>
      <c r="D2" s="96" t="s">
        <v>142</v>
      </c>
      <c r="E2" s="97" t="s">
        <v>143</v>
      </c>
      <c r="F2" s="98">
        <v>1.05</v>
      </c>
      <c r="H2" s="99"/>
      <c r="I2" s="98">
        <v>0</v>
      </c>
      <c r="J2" s="99"/>
      <c r="K2" s="100">
        <v>-5</v>
      </c>
      <c r="L2" s="99"/>
      <c r="M2" s="100">
        <v>-10</v>
      </c>
      <c r="N2" s="99"/>
      <c r="O2" s="100">
        <v>-15</v>
      </c>
      <c r="P2" s="99"/>
      <c r="Q2" s="100">
        <v>-20</v>
      </c>
      <c r="R2" s="99"/>
      <c r="S2" s="100">
        <v>-25</v>
      </c>
      <c r="T2" s="99"/>
      <c r="U2" s="100">
        <v>-30</v>
      </c>
      <c r="V2" s="99"/>
      <c r="W2" s="100"/>
      <c r="X2" s="101"/>
      <c r="Z2" s="100">
        <v>0</v>
      </c>
      <c r="AA2" s="98">
        <v>20</v>
      </c>
      <c r="AB2" s="99">
        <v>0</v>
      </c>
    </row>
    <row r="3" spans="1:28" x14ac:dyDescent="0.3">
      <c r="A3" s="102">
        <v>0</v>
      </c>
      <c r="B3" s="103">
        <f>Diagramme!C4</f>
        <v>-12.96</v>
      </c>
      <c r="C3" s="104">
        <f t="shared" ref="C3:C38" si="0">(30+B3)*COS((A3-90)*PI()/180)</f>
        <v>1.0438264835821443E-15</v>
      </c>
      <c r="D3" s="105">
        <f t="shared" ref="D3:D38" si="1">-(30+B3)*SIN((A3-90)*PI()/180)</f>
        <v>17.04</v>
      </c>
      <c r="E3" s="94">
        <v>0</v>
      </c>
      <c r="F3" s="93">
        <f t="shared" ref="F3:F38" si="2">$F$1*$F$2</f>
        <v>31.5</v>
      </c>
      <c r="G3" s="94">
        <f t="shared" ref="G3:G38" si="3">F3*COS((E3-90)*PI()/180)</f>
        <v>1.9296088164810765E-15</v>
      </c>
      <c r="H3" s="93">
        <f t="shared" ref="H3:H38" si="4">-F3*SIN((E3-90)*PI()/180)</f>
        <v>31.5</v>
      </c>
      <c r="I3" s="92">
        <f t="shared" ref="I3:I39" si="5">($F$1+I$2)*COS(($A3-90)*PI()/180)</f>
        <v>1.83772268236293E-15</v>
      </c>
      <c r="J3" s="93">
        <f t="shared" ref="J3:J39" si="6">-($F$1+I$2)*SIN(($A3-90)*PI()/180)</f>
        <v>30</v>
      </c>
      <c r="K3" s="94">
        <f t="shared" ref="K3:K39" si="7">($F$1+K$2)*COS(($A3-90)*PI()/180)</f>
        <v>1.531435568635775E-15</v>
      </c>
      <c r="L3" s="93">
        <f t="shared" ref="L3:L39" si="8">-($F$1+K$2)*SIN(($A3-90)*PI()/180)</f>
        <v>25</v>
      </c>
      <c r="M3" s="94">
        <f t="shared" ref="M3:M39" si="9">($F$1+M$2)*COS(($A3-90)*PI()/180)</f>
        <v>1.22514845490862E-15</v>
      </c>
      <c r="N3" s="93">
        <f t="shared" ref="N3:N39" si="10">-($F$1+M$2)*SIN(($A3-90)*PI()/180)</f>
        <v>20</v>
      </c>
      <c r="O3" s="94">
        <f t="shared" ref="O3:O39" si="11">($F$1+O$2)*COS(($A3-90)*PI()/180)</f>
        <v>9.1886134118146501E-16</v>
      </c>
      <c r="P3" s="93">
        <f t="shared" ref="P3:P39" si="12">-($F$1+O$2)*SIN(($A3-90)*PI()/180)</f>
        <v>15</v>
      </c>
      <c r="Q3" s="94">
        <f t="shared" ref="Q3:Q39" si="13">($F$1+Q$2)*COS(($A3-90)*PI()/180)</f>
        <v>6.1257422745431001E-16</v>
      </c>
      <c r="R3" s="93">
        <f t="shared" ref="R3:R39" si="14">-($F$1+Q$2)*SIN(($A3-90)*PI()/180)</f>
        <v>10</v>
      </c>
      <c r="S3" s="94">
        <f t="shared" ref="S3:S39" si="15">($F$1+S$2)*COS(($A3-90)*PI()/180)</f>
        <v>3.06287113727155E-16</v>
      </c>
      <c r="T3" s="93">
        <f t="shared" ref="T3:T39" si="16">-($F$1+S$2)*SIN(($A3-90)*PI()/180)</f>
        <v>5</v>
      </c>
      <c r="U3" s="94">
        <f t="shared" ref="U3:U39" si="17">($F$1+U$2)*COS(($A3-90)*PI()/180)</f>
        <v>0</v>
      </c>
      <c r="V3" s="93">
        <f t="shared" ref="V3:V39" si="18">-($F$1+U$2)*SIN(($A3-90)*PI()/180)</f>
        <v>0</v>
      </c>
      <c r="W3" s="94"/>
      <c r="X3" s="92"/>
      <c r="Y3" s="92"/>
      <c r="Z3" s="94">
        <v>0</v>
      </c>
      <c r="AA3" s="92">
        <v>0</v>
      </c>
      <c r="AB3" s="93">
        <v>0</v>
      </c>
    </row>
    <row r="4" spans="1:28" x14ac:dyDescent="0.3">
      <c r="A4" s="52">
        <v>10</v>
      </c>
      <c r="B4" s="51">
        <f>Diagramme!C5</f>
        <v>-12.4</v>
      </c>
      <c r="C4" s="106">
        <f t="shared" si="0"/>
        <v>3.0562079269379754</v>
      </c>
      <c r="D4" s="107">
        <f t="shared" si="1"/>
        <v>17.332616453014861</v>
      </c>
      <c r="E4" s="94">
        <v>10</v>
      </c>
      <c r="F4" s="93">
        <f t="shared" si="2"/>
        <v>31.5</v>
      </c>
      <c r="G4" s="94">
        <f t="shared" si="3"/>
        <v>5.4699175965083082</v>
      </c>
      <c r="H4" s="93">
        <f t="shared" si="4"/>
        <v>31.021444219884554</v>
      </c>
      <c r="I4" s="92">
        <f t="shared" si="5"/>
        <v>5.2094453300079122</v>
      </c>
      <c r="J4" s="93">
        <f t="shared" si="6"/>
        <v>29.544232590366242</v>
      </c>
      <c r="K4" s="94">
        <f t="shared" si="7"/>
        <v>4.34120444167326</v>
      </c>
      <c r="L4" s="93">
        <f t="shared" si="8"/>
        <v>24.620193825305201</v>
      </c>
      <c r="M4" s="94">
        <f t="shared" si="9"/>
        <v>3.4729635533386083</v>
      </c>
      <c r="N4" s="93">
        <f t="shared" si="10"/>
        <v>19.696155060244159</v>
      </c>
      <c r="O4" s="94">
        <f t="shared" si="11"/>
        <v>2.6047226650039561</v>
      </c>
      <c r="P4" s="93">
        <f t="shared" si="12"/>
        <v>14.772116295183121</v>
      </c>
      <c r="Q4" s="94">
        <f t="shared" si="13"/>
        <v>1.7364817766693041</v>
      </c>
      <c r="R4" s="93">
        <f t="shared" si="14"/>
        <v>9.8480775301220795</v>
      </c>
      <c r="S4" s="94">
        <f t="shared" si="15"/>
        <v>0.86824088833465207</v>
      </c>
      <c r="T4" s="93">
        <f t="shared" si="16"/>
        <v>4.9240387650610398</v>
      </c>
      <c r="U4" s="94">
        <f t="shared" si="17"/>
        <v>0</v>
      </c>
      <c r="V4" s="93">
        <f t="shared" si="18"/>
        <v>0</v>
      </c>
      <c r="W4" s="94"/>
      <c r="Z4" s="94">
        <f>Z2</f>
        <v>0</v>
      </c>
      <c r="AA4" s="92">
        <f t="shared" ref="AA4:AA9" si="19">AB$2*COS((Z4-90)*PI()/180)</f>
        <v>0</v>
      </c>
      <c r="AB4" s="93">
        <f t="shared" ref="AB4:AB9" si="20">-AB$2*SIN((Z4-90)*PI()/180)</f>
        <v>0</v>
      </c>
    </row>
    <row r="5" spans="1:28" x14ac:dyDescent="0.3">
      <c r="A5" s="52">
        <v>20</v>
      </c>
      <c r="B5" s="51">
        <f>Diagramme!C6</f>
        <v>-11.47</v>
      </c>
      <c r="C5" s="106">
        <f t="shared" si="0"/>
        <v>6.3376332558246435</v>
      </c>
      <c r="D5" s="107">
        <f t="shared" si="1"/>
        <v>17.412504263162884</v>
      </c>
      <c r="E5" s="94">
        <v>20</v>
      </c>
      <c r="F5" s="93">
        <f t="shared" si="2"/>
        <v>31.5</v>
      </c>
      <c r="G5" s="94">
        <f t="shared" si="3"/>
        <v>10.773634514758568</v>
      </c>
      <c r="H5" s="93">
        <f t="shared" si="4"/>
        <v>29.600317554756113</v>
      </c>
      <c r="I5" s="92">
        <f t="shared" si="5"/>
        <v>10.260604299770065</v>
      </c>
      <c r="J5" s="93">
        <f t="shared" si="6"/>
        <v>28.190778623577248</v>
      </c>
      <c r="K5" s="94">
        <f t="shared" si="7"/>
        <v>8.5505035831417207</v>
      </c>
      <c r="L5" s="93">
        <f t="shared" si="8"/>
        <v>23.492315519647708</v>
      </c>
      <c r="M5" s="94">
        <f t="shared" si="9"/>
        <v>6.8404028665133767</v>
      </c>
      <c r="N5" s="93">
        <f t="shared" si="10"/>
        <v>18.793852415718167</v>
      </c>
      <c r="O5" s="94">
        <f t="shared" si="11"/>
        <v>5.1303021498850327</v>
      </c>
      <c r="P5" s="93">
        <f t="shared" si="12"/>
        <v>14.095389311788624</v>
      </c>
      <c r="Q5" s="94">
        <f t="shared" si="13"/>
        <v>3.4202014332566884</v>
      </c>
      <c r="R5" s="93">
        <f t="shared" si="14"/>
        <v>9.3969262078590834</v>
      </c>
      <c r="S5" s="94">
        <f t="shared" si="15"/>
        <v>1.7101007166283442</v>
      </c>
      <c r="T5" s="93">
        <f t="shared" si="16"/>
        <v>4.6984631039295417</v>
      </c>
      <c r="U5" s="94">
        <f t="shared" si="17"/>
        <v>0</v>
      </c>
      <c r="V5" s="93">
        <f t="shared" si="18"/>
        <v>0</v>
      </c>
      <c r="W5" s="94"/>
      <c r="Z5" s="94">
        <f>Z4+2</f>
        <v>2</v>
      </c>
      <c r="AA5" s="92">
        <f t="shared" si="19"/>
        <v>0</v>
      </c>
      <c r="AB5" s="93">
        <f t="shared" si="20"/>
        <v>0</v>
      </c>
    </row>
    <row r="6" spans="1:28" x14ac:dyDescent="0.3">
      <c r="A6" s="52">
        <v>30</v>
      </c>
      <c r="B6" s="51">
        <f>Diagramme!C7</f>
        <v>-10.75</v>
      </c>
      <c r="C6" s="106">
        <f t="shared" si="0"/>
        <v>9.6250000000000018</v>
      </c>
      <c r="D6" s="107">
        <f t="shared" si="1"/>
        <v>16.670989022850442</v>
      </c>
      <c r="E6" s="94">
        <v>30</v>
      </c>
      <c r="F6" s="93">
        <f t="shared" si="2"/>
        <v>31.5</v>
      </c>
      <c r="G6" s="94">
        <f t="shared" si="3"/>
        <v>15.750000000000004</v>
      </c>
      <c r="H6" s="93">
        <f t="shared" si="4"/>
        <v>27.279800219209815</v>
      </c>
      <c r="I6" s="92">
        <f t="shared" si="5"/>
        <v>15.000000000000004</v>
      </c>
      <c r="J6" s="93">
        <f t="shared" si="6"/>
        <v>25.980762113533157</v>
      </c>
      <c r="K6" s="94">
        <f t="shared" si="7"/>
        <v>12.500000000000004</v>
      </c>
      <c r="L6" s="93">
        <f t="shared" si="8"/>
        <v>21.650635094610966</v>
      </c>
      <c r="M6" s="94">
        <f t="shared" si="9"/>
        <v>10.000000000000002</v>
      </c>
      <c r="N6" s="93">
        <f t="shared" si="10"/>
        <v>17.320508075688771</v>
      </c>
      <c r="O6" s="94">
        <f t="shared" si="11"/>
        <v>7.5000000000000018</v>
      </c>
      <c r="P6" s="93">
        <f t="shared" si="12"/>
        <v>12.990381056766578</v>
      </c>
      <c r="Q6" s="94">
        <f t="shared" si="13"/>
        <v>5.0000000000000009</v>
      </c>
      <c r="R6" s="93">
        <f t="shared" si="14"/>
        <v>8.6602540378443855</v>
      </c>
      <c r="S6" s="94">
        <f t="shared" si="15"/>
        <v>2.5000000000000004</v>
      </c>
      <c r="T6" s="93">
        <f t="shared" si="16"/>
        <v>4.3301270189221928</v>
      </c>
      <c r="U6" s="94">
        <f t="shared" si="17"/>
        <v>0</v>
      </c>
      <c r="V6" s="93">
        <f t="shared" si="18"/>
        <v>0</v>
      </c>
      <c r="W6" s="94"/>
      <c r="Z6" s="94">
        <f>Z5+2</f>
        <v>4</v>
      </c>
      <c r="AA6" s="92">
        <f t="shared" si="19"/>
        <v>0</v>
      </c>
      <c r="AB6" s="93">
        <f t="shared" si="20"/>
        <v>0</v>
      </c>
    </row>
    <row r="7" spans="1:28" x14ac:dyDescent="0.3">
      <c r="A7" s="52">
        <v>40</v>
      </c>
      <c r="B7" s="51">
        <f>Diagramme!C8</f>
        <v>-9.1199999999999992</v>
      </c>
      <c r="C7" s="106">
        <f t="shared" si="0"/>
        <v>13.421405290254944</v>
      </c>
      <c r="D7" s="107">
        <f t="shared" si="1"/>
        <v>15.995007972324263</v>
      </c>
      <c r="E7" s="94">
        <v>40</v>
      </c>
      <c r="F7" s="93">
        <f t="shared" si="2"/>
        <v>31.5</v>
      </c>
      <c r="G7" s="94">
        <f t="shared" si="3"/>
        <v>20.247809705125992</v>
      </c>
      <c r="H7" s="93">
        <f t="shared" si="4"/>
        <v>24.130399958247807</v>
      </c>
      <c r="I7" s="92">
        <f t="shared" si="5"/>
        <v>19.28362829059618</v>
      </c>
      <c r="J7" s="93">
        <f t="shared" si="6"/>
        <v>22.981333293569339</v>
      </c>
      <c r="K7" s="94">
        <f t="shared" si="7"/>
        <v>16.069690242163485</v>
      </c>
      <c r="L7" s="93">
        <f t="shared" si="8"/>
        <v>19.151111077974452</v>
      </c>
      <c r="M7" s="94">
        <f t="shared" si="9"/>
        <v>12.855752193730787</v>
      </c>
      <c r="N7" s="93">
        <f t="shared" si="10"/>
        <v>15.32088886237956</v>
      </c>
      <c r="O7" s="94">
        <f t="shared" si="11"/>
        <v>9.6418141452980901</v>
      </c>
      <c r="P7" s="93">
        <f t="shared" si="12"/>
        <v>11.490666646784669</v>
      </c>
      <c r="Q7" s="94">
        <f t="shared" si="13"/>
        <v>6.4278760968653934</v>
      </c>
      <c r="R7" s="93">
        <f t="shared" si="14"/>
        <v>7.6604444311897799</v>
      </c>
      <c r="S7" s="94">
        <f t="shared" si="15"/>
        <v>3.2139380484326967</v>
      </c>
      <c r="T7" s="93">
        <f t="shared" si="16"/>
        <v>3.83022221559489</v>
      </c>
      <c r="U7" s="94">
        <f t="shared" si="17"/>
        <v>0</v>
      </c>
      <c r="V7" s="93">
        <f t="shared" si="18"/>
        <v>0</v>
      </c>
      <c r="W7" s="94"/>
      <c r="Z7" s="94">
        <f>Z6+2</f>
        <v>6</v>
      </c>
      <c r="AA7" s="92">
        <f t="shared" si="19"/>
        <v>0</v>
      </c>
      <c r="AB7" s="93">
        <f t="shared" si="20"/>
        <v>0</v>
      </c>
    </row>
    <row r="8" spans="1:28" x14ac:dyDescent="0.3">
      <c r="A8" s="52">
        <v>50</v>
      </c>
      <c r="B8" s="51">
        <f>Diagramme!C9</f>
        <v>-7.58</v>
      </c>
      <c r="C8" s="106">
        <f t="shared" si="0"/>
        <v>17.174716414727488</v>
      </c>
      <c r="D8" s="107">
        <f t="shared" si="1"/>
        <v>14.411298209172211</v>
      </c>
      <c r="E8" s="94">
        <v>50</v>
      </c>
      <c r="F8" s="93">
        <f t="shared" si="2"/>
        <v>31.5</v>
      </c>
      <c r="G8" s="94">
        <f t="shared" si="3"/>
        <v>24.130399958247807</v>
      </c>
      <c r="H8" s="93">
        <f t="shared" si="4"/>
        <v>20.247809705125988</v>
      </c>
      <c r="I8" s="92">
        <f t="shared" si="5"/>
        <v>22.981333293569339</v>
      </c>
      <c r="J8" s="93">
        <f t="shared" si="6"/>
        <v>19.283628290596177</v>
      </c>
      <c r="K8" s="94">
        <f t="shared" si="7"/>
        <v>19.151111077974452</v>
      </c>
      <c r="L8" s="93">
        <f t="shared" si="8"/>
        <v>16.069690242163482</v>
      </c>
      <c r="M8" s="94">
        <f t="shared" si="9"/>
        <v>15.32088886237956</v>
      </c>
      <c r="N8" s="93">
        <f t="shared" si="10"/>
        <v>12.855752193730785</v>
      </c>
      <c r="O8" s="94">
        <f t="shared" si="11"/>
        <v>11.490666646784669</v>
      </c>
      <c r="P8" s="93">
        <f t="shared" si="12"/>
        <v>9.6418141452980883</v>
      </c>
      <c r="Q8" s="94">
        <f t="shared" si="13"/>
        <v>7.6604444311897799</v>
      </c>
      <c r="R8" s="93">
        <f t="shared" si="14"/>
        <v>6.4278760968653925</v>
      </c>
      <c r="S8" s="94">
        <f t="shared" si="15"/>
        <v>3.83022221559489</v>
      </c>
      <c r="T8" s="93">
        <f t="shared" si="16"/>
        <v>3.2139380484326963</v>
      </c>
      <c r="U8" s="94">
        <f t="shared" si="17"/>
        <v>0</v>
      </c>
      <c r="V8" s="93">
        <f t="shared" si="18"/>
        <v>0</v>
      </c>
      <c r="W8" s="94"/>
      <c r="Z8" s="94">
        <f>Z7+2</f>
        <v>8</v>
      </c>
      <c r="AA8" s="92">
        <f t="shared" si="19"/>
        <v>0</v>
      </c>
      <c r="AB8" s="93">
        <f t="shared" si="20"/>
        <v>0</v>
      </c>
    </row>
    <row r="9" spans="1:28" x14ac:dyDescent="0.3">
      <c r="A9" s="52">
        <v>60</v>
      </c>
      <c r="B9" s="51">
        <f>Diagramme!C10</f>
        <v>-6.02</v>
      </c>
      <c r="C9" s="106">
        <f t="shared" si="0"/>
        <v>20.76728918275084</v>
      </c>
      <c r="D9" s="107">
        <f t="shared" si="1"/>
        <v>11.989999999999998</v>
      </c>
      <c r="E9" s="94">
        <v>60</v>
      </c>
      <c r="F9" s="93">
        <f t="shared" si="2"/>
        <v>31.5</v>
      </c>
      <c r="G9" s="94">
        <f t="shared" si="3"/>
        <v>27.279800219209818</v>
      </c>
      <c r="H9" s="93">
        <f t="shared" si="4"/>
        <v>15.749999999999998</v>
      </c>
      <c r="I9" s="92">
        <f t="shared" si="5"/>
        <v>25.98076211353316</v>
      </c>
      <c r="J9" s="93">
        <f t="shared" si="6"/>
        <v>14.999999999999998</v>
      </c>
      <c r="K9" s="94">
        <f t="shared" si="7"/>
        <v>21.650635094610969</v>
      </c>
      <c r="L9" s="93">
        <f t="shared" si="8"/>
        <v>12.499999999999998</v>
      </c>
      <c r="M9" s="94">
        <f t="shared" si="9"/>
        <v>17.320508075688775</v>
      </c>
      <c r="N9" s="93">
        <f t="shared" si="10"/>
        <v>9.9999999999999982</v>
      </c>
      <c r="O9" s="94">
        <f t="shared" si="11"/>
        <v>12.99038105676658</v>
      </c>
      <c r="P9" s="93">
        <f t="shared" si="12"/>
        <v>7.4999999999999991</v>
      </c>
      <c r="Q9" s="94">
        <f t="shared" si="13"/>
        <v>8.6602540378443873</v>
      </c>
      <c r="R9" s="93">
        <f t="shared" si="14"/>
        <v>4.9999999999999991</v>
      </c>
      <c r="S9" s="94">
        <f t="shared" si="15"/>
        <v>4.3301270189221936</v>
      </c>
      <c r="T9" s="93">
        <f t="shared" si="16"/>
        <v>2.4999999999999996</v>
      </c>
      <c r="U9" s="94">
        <f t="shared" si="17"/>
        <v>0</v>
      </c>
      <c r="V9" s="93">
        <f t="shared" si="18"/>
        <v>0</v>
      </c>
      <c r="W9" s="94"/>
      <c r="Z9" s="94">
        <f>Z8+2</f>
        <v>10</v>
      </c>
      <c r="AA9" s="92">
        <f t="shared" si="19"/>
        <v>0</v>
      </c>
      <c r="AB9" s="93">
        <f t="shared" si="20"/>
        <v>0</v>
      </c>
    </row>
    <row r="10" spans="1:28" x14ac:dyDescent="0.3">
      <c r="A10" s="52">
        <v>70</v>
      </c>
      <c r="B10" s="51">
        <f>Diagramme!C11</f>
        <v>-4.51</v>
      </c>
      <c r="C10" s="106">
        <f t="shared" si="0"/>
        <v>23.952764903832808</v>
      </c>
      <c r="D10" s="107">
        <f t="shared" si="1"/>
        <v>8.7180934533712957</v>
      </c>
      <c r="E10" s="94">
        <v>70</v>
      </c>
      <c r="F10" s="93">
        <f t="shared" si="2"/>
        <v>31.5</v>
      </c>
      <c r="G10" s="94">
        <f t="shared" si="3"/>
        <v>29.600317554756117</v>
      </c>
      <c r="H10" s="93">
        <f t="shared" si="4"/>
        <v>10.773634514758564</v>
      </c>
      <c r="I10" s="92">
        <f t="shared" si="5"/>
        <v>28.190778623577252</v>
      </c>
      <c r="J10" s="93">
        <f t="shared" si="6"/>
        <v>10.260604299770062</v>
      </c>
      <c r="K10" s="94">
        <f t="shared" si="7"/>
        <v>23.492315519647711</v>
      </c>
      <c r="L10" s="93">
        <f t="shared" si="8"/>
        <v>8.5505035831417171</v>
      </c>
      <c r="M10" s="94">
        <f t="shared" si="9"/>
        <v>18.79385241571817</v>
      </c>
      <c r="N10" s="93">
        <f t="shared" si="10"/>
        <v>6.840402866513374</v>
      </c>
      <c r="O10" s="94">
        <f t="shared" si="11"/>
        <v>14.095389311788626</v>
      </c>
      <c r="P10" s="93">
        <f t="shared" si="12"/>
        <v>5.130302149885031</v>
      </c>
      <c r="Q10" s="94">
        <f t="shared" si="13"/>
        <v>9.3969262078590852</v>
      </c>
      <c r="R10" s="93">
        <f t="shared" si="14"/>
        <v>3.420201433256687</v>
      </c>
      <c r="S10" s="94">
        <f t="shared" si="15"/>
        <v>4.6984631039295426</v>
      </c>
      <c r="T10" s="93">
        <f t="shared" si="16"/>
        <v>1.7101007166283435</v>
      </c>
      <c r="U10" s="94">
        <f t="shared" si="17"/>
        <v>0</v>
      </c>
      <c r="V10" s="93">
        <f t="shared" si="18"/>
        <v>0</v>
      </c>
      <c r="W10" s="94"/>
      <c r="Z10" s="94">
        <f>Z9</f>
        <v>10</v>
      </c>
      <c r="AA10" s="92">
        <f>F$1*COS((Z10-90)*PI()/180)</f>
        <v>5.2094453300079122</v>
      </c>
      <c r="AB10" s="93">
        <f>-F$1*SIN((Z10-90)*PI()/180)</f>
        <v>29.544232590366242</v>
      </c>
    </row>
    <row r="11" spans="1:28" x14ac:dyDescent="0.3">
      <c r="A11" s="52">
        <v>80</v>
      </c>
      <c r="B11" s="51">
        <f>Diagramme!C12</f>
        <v>-3.35</v>
      </c>
      <c r="C11" s="106">
        <f t="shared" si="0"/>
        <v>26.245126617775341</v>
      </c>
      <c r="D11" s="107">
        <f t="shared" si="1"/>
        <v>4.6277239348236927</v>
      </c>
      <c r="E11" s="94">
        <v>80</v>
      </c>
      <c r="F11" s="93">
        <f t="shared" si="2"/>
        <v>31.5</v>
      </c>
      <c r="G11" s="94">
        <f t="shared" si="3"/>
        <v>31.021444219884554</v>
      </c>
      <c r="H11" s="93">
        <f t="shared" si="4"/>
        <v>5.4699175965083056</v>
      </c>
      <c r="I11" s="92">
        <f t="shared" si="5"/>
        <v>29.544232590366242</v>
      </c>
      <c r="J11" s="93">
        <f t="shared" si="6"/>
        <v>5.2094453300079095</v>
      </c>
      <c r="K11" s="94">
        <f t="shared" si="7"/>
        <v>24.620193825305201</v>
      </c>
      <c r="L11" s="93">
        <f t="shared" si="8"/>
        <v>4.3412044416732583</v>
      </c>
      <c r="M11" s="94">
        <f t="shared" si="9"/>
        <v>19.696155060244159</v>
      </c>
      <c r="N11" s="93">
        <f t="shared" si="10"/>
        <v>3.4729635533386065</v>
      </c>
      <c r="O11" s="94">
        <f t="shared" si="11"/>
        <v>14.772116295183121</v>
      </c>
      <c r="P11" s="93">
        <f t="shared" si="12"/>
        <v>2.6047226650039548</v>
      </c>
      <c r="Q11" s="94">
        <f t="shared" si="13"/>
        <v>9.8480775301220795</v>
      </c>
      <c r="R11" s="93">
        <f t="shared" si="14"/>
        <v>1.7364817766693033</v>
      </c>
      <c r="S11" s="94">
        <f t="shared" si="15"/>
        <v>4.9240387650610398</v>
      </c>
      <c r="T11" s="93">
        <f t="shared" si="16"/>
        <v>0.86824088833465163</v>
      </c>
      <c r="U11" s="94">
        <f t="shared" si="17"/>
        <v>0</v>
      </c>
      <c r="V11" s="93">
        <f t="shared" si="18"/>
        <v>0</v>
      </c>
      <c r="W11" s="94"/>
      <c r="Z11" s="94">
        <f>Z10</f>
        <v>10</v>
      </c>
      <c r="AA11" s="92">
        <f t="shared" ref="AA11:AA16" si="21">AB$2*COS((Z11-90)*PI()/180)</f>
        <v>0</v>
      </c>
      <c r="AB11" s="93">
        <f t="shared" ref="AB11:AB16" si="22">-AB$2*SIN((Z11-90)*PI()/180)</f>
        <v>0</v>
      </c>
    </row>
    <row r="12" spans="1:28" x14ac:dyDescent="0.3">
      <c r="A12" s="52">
        <v>90</v>
      </c>
      <c r="B12" s="51">
        <f>Diagramme!C13</f>
        <v>-2.21</v>
      </c>
      <c r="C12" s="106">
        <f t="shared" si="0"/>
        <v>27.79</v>
      </c>
      <c r="D12" s="107">
        <f t="shared" si="1"/>
        <v>0</v>
      </c>
      <c r="E12" s="94">
        <v>90</v>
      </c>
      <c r="F12" s="93">
        <f t="shared" si="2"/>
        <v>31.5</v>
      </c>
      <c r="G12" s="94">
        <f t="shared" si="3"/>
        <v>31.5</v>
      </c>
      <c r="H12" s="93">
        <f t="shared" si="4"/>
        <v>0</v>
      </c>
      <c r="I12" s="92">
        <f t="shared" si="5"/>
        <v>30</v>
      </c>
      <c r="J12" s="93">
        <f t="shared" si="6"/>
        <v>0</v>
      </c>
      <c r="K12" s="94">
        <f t="shared" si="7"/>
        <v>25</v>
      </c>
      <c r="L12" s="93">
        <f t="shared" si="8"/>
        <v>0</v>
      </c>
      <c r="M12" s="94">
        <f t="shared" si="9"/>
        <v>20</v>
      </c>
      <c r="N12" s="93">
        <f t="shared" si="10"/>
        <v>0</v>
      </c>
      <c r="O12" s="94">
        <f t="shared" si="11"/>
        <v>15</v>
      </c>
      <c r="P12" s="93">
        <f t="shared" si="12"/>
        <v>0</v>
      </c>
      <c r="Q12" s="94">
        <f t="shared" si="13"/>
        <v>10</v>
      </c>
      <c r="R12" s="93">
        <f t="shared" si="14"/>
        <v>0</v>
      </c>
      <c r="S12" s="94">
        <f t="shared" si="15"/>
        <v>5</v>
      </c>
      <c r="T12" s="93">
        <f t="shared" si="16"/>
        <v>0</v>
      </c>
      <c r="U12" s="94">
        <f t="shared" si="17"/>
        <v>0</v>
      </c>
      <c r="V12" s="93">
        <f t="shared" si="18"/>
        <v>0</v>
      </c>
      <c r="W12" s="94"/>
      <c r="Z12" s="94">
        <f>Z11+2</f>
        <v>12</v>
      </c>
      <c r="AA12" s="92">
        <f t="shared" si="21"/>
        <v>0</v>
      </c>
      <c r="AB12" s="93">
        <f t="shared" si="22"/>
        <v>0</v>
      </c>
    </row>
    <row r="13" spans="1:28" x14ac:dyDescent="0.3">
      <c r="A13" s="52">
        <v>100</v>
      </c>
      <c r="B13" s="51">
        <f>Diagramme!C14</f>
        <v>-1.41</v>
      </c>
      <c r="C13" s="106">
        <f t="shared" si="0"/>
        <v>28.155653658619027</v>
      </c>
      <c r="D13" s="107">
        <f t="shared" si="1"/>
        <v>-4.9646013994975382</v>
      </c>
      <c r="E13" s="94">
        <v>100</v>
      </c>
      <c r="F13" s="93">
        <f t="shared" si="2"/>
        <v>31.5</v>
      </c>
      <c r="G13" s="94">
        <f t="shared" si="3"/>
        <v>31.021444219884554</v>
      </c>
      <c r="H13" s="93">
        <f t="shared" si="4"/>
        <v>-5.4699175965083056</v>
      </c>
      <c r="I13" s="92">
        <f t="shared" si="5"/>
        <v>29.544232590366242</v>
      </c>
      <c r="J13" s="93">
        <f t="shared" si="6"/>
        <v>-5.2094453300079095</v>
      </c>
      <c r="K13" s="94">
        <f t="shared" si="7"/>
        <v>24.620193825305201</v>
      </c>
      <c r="L13" s="93">
        <f t="shared" si="8"/>
        <v>-4.3412044416732583</v>
      </c>
      <c r="M13" s="94">
        <f t="shared" si="9"/>
        <v>19.696155060244159</v>
      </c>
      <c r="N13" s="93">
        <f t="shared" si="10"/>
        <v>-3.4729635533386065</v>
      </c>
      <c r="O13" s="94">
        <f t="shared" si="11"/>
        <v>14.772116295183121</v>
      </c>
      <c r="P13" s="93">
        <f t="shared" si="12"/>
        <v>-2.6047226650039548</v>
      </c>
      <c r="Q13" s="94">
        <f t="shared" si="13"/>
        <v>9.8480775301220795</v>
      </c>
      <c r="R13" s="93">
        <f t="shared" si="14"/>
        <v>-1.7364817766693033</v>
      </c>
      <c r="S13" s="94">
        <f t="shared" si="15"/>
        <v>4.9240387650610398</v>
      </c>
      <c r="T13" s="93">
        <f t="shared" si="16"/>
        <v>-0.86824088833465163</v>
      </c>
      <c r="U13" s="94">
        <f t="shared" si="17"/>
        <v>0</v>
      </c>
      <c r="V13" s="93">
        <f t="shared" si="18"/>
        <v>0</v>
      </c>
      <c r="W13" s="94"/>
      <c r="Z13" s="94">
        <f>Z12+2</f>
        <v>14</v>
      </c>
      <c r="AA13" s="92">
        <f t="shared" si="21"/>
        <v>0</v>
      </c>
      <c r="AB13" s="93">
        <f t="shared" si="22"/>
        <v>0</v>
      </c>
    </row>
    <row r="14" spans="1:28" x14ac:dyDescent="0.3">
      <c r="A14" s="52">
        <v>110</v>
      </c>
      <c r="B14" s="51">
        <f>Diagramme!C15</f>
        <v>-0.82</v>
      </c>
      <c r="C14" s="106">
        <f t="shared" si="0"/>
        <v>27.420230674532807</v>
      </c>
      <c r="D14" s="107">
        <f t="shared" si="1"/>
        <v>-9.9801477822430122</v>
      </c>
      <c r="E14" s="94">
        <v>110</v>
      </c>
      <c r="F14" s="93">
        <f t="shared" si="2"/>
        <v>31.5</v>
      </c>
      <c r="G14" s="94">
        <f t="shared" si="3"/>
        <v>29.600317554756117</v>
      </c>
      <c r="H14" s="93">
        <f t="shared" si="4"/>
        <v>-10.773634514758564</v>
      </c>
      <c r="I14" s="92">
        <f t="shared" si="5"/>
        <v>28.190778623577252</v>
      </c>
      <c r="J14" s="93">
        <f t="shared" si="6"/>
        <v>-10.260604299770062</v>
      </c>
      <c r="K14" s="94">
        <f t="shared" si="7"/>
        <v>23.492315519647711</v>
      </c>
      <c r="L14" s="93">
        <f t="shared" si="8"/>
        <v>-8.5505035831417171</v>
      </c>
      <c r="M14" s="94">
        <f t="shared" si="9"/>
        <v>18.79385241571817</v>
      </c>
      <c r="N14" s="93">
        <f t="shared" si="10"/>
        <v>-6.840402866513374</v>
      </c>
      <c r="O14" s="94">
        <f t="shared" si="11"/>
        <v>14.095389311788626</v>
      </c>
      <c r="P14" s="93">
        <f t="shared" si="12"/>
        <v>-5.130302149885031</v>
      </c>
      <c r="Q14" s="94">
        <f t="shared" si="13"/>
        <v>9.3969262078590852</v>
      </c>
      <c r="R14" s="93">
        <f t="shared" si="14"/>
        <v>-3.420201433256687</v>
      </c>
      <c r="S14" s="94">
        <f t="shared" si="15"/>
        <v>4.6984631039295426</v>
      </c>
      <c r="T14" s="93">
        <f t="shared" si="16"/>
        <v>-1.7101007166283435</v>
      </c>
      <c r="U14" s="94">
        <f t="shared" si="17"/>
        <v>0</v>
      </c>
      <c r="V14" s="93">
        <f t="shared" si="18"/>
        <v>0</v>
      </c>
      <c r="W14" s="94"/>
      <c r="Z14" s="94">
        <f>Z13+2</f>
        <v>16</v>
      </c>
      <c r="AA14" s="92">
        <f t="shared" si="21"/>
        <v>0</v>
      </c>
      <c r="AB14" s="93">
        <f t="shared" si="22"/>
        <v>0</v>
      </c>
    </row>
    <row r="15" spans="1:28" x14ac:dyDescent="0.3">
      <c r="A15" s="52">
        <v>120</v>
      </c>
      <c r="B15" s="51">
        <f>Diagramme!C16</f>
        <v>-0.45</v>
      </c>
      <c r="C15" s="106">
        <f t="shared" si="0"/>
        <v>25.591050681830165</v>
      </c>
      <c r="D15" s="107">
        <f t="shared" si="1"/>
        <v>-14.774999999999999</v>
      </c>
      <c r="E15" s="94">
        <v>120</v>
      </c>
      <c r="F15" s="93">
        <f t="shared" si="2"/>
        <v>31.5</v>
      </c>
      <c r="G15" s="94">
        <f t="shared" si="3"/>
        <v>27.279800219209818</v>
      </c>
      <c r="H15" s="93">
        <f t="shared" si="4"/>
        <v>-15.749999999999998</v>
      </c>
      <c r="I15" s="92">
        <f t="shared" si="5"/>
        <v>25.98076211353316</v>
      </c>
      <c r="J15" s="93">
        <f t="shared" si="6"/>
        <v>-14.999999999999998</v>
      </c>
      <c r="K15" s="94">
        <f t="shared" si="7"/>
        <v>21.650635094610969</v>
      </c>
      <c r="L15" s="93">
        <f t="shared" si="8"/>
        <v>-12.499999999999998</v>
      </c>
      <c r="M15" s="94">
        <f t="shared" si="9"/>
        <v>17.320508075688775</v>
      </c>
      <c r="N15" s="93">
        <f t="shared" si="10"/>
        <v>-9.9999999999999982</v>
      </c>
      <c r="O15" s="94">
        <f t="shared" si="11"/>
        <v>12.99038105676658</v>
      </c>
      <c r="P15" s="93">
        <f t="shared" si="12"/>
        <v>-7.4999999999999991</v>
      </c>
      <c r="Q15" s="94">
        <f t="shared" si="13"/>
        <v>8.6602540378443873</v>
      </c>
      <c r="R15" s="93">
        <f t="shared" si="14"/>
        <v>-4.9999999999999991</v>
      </c>
      <c r="S15" s="94">
        <f t="shared" si="15"/>
        <v>4.3301270189221936</v>
      </c>
      <c r="T15" s="93">
        <f t="shared" si="16"/>
        <v>-2.4999999999999996</v>
      </c>
      <c r="U15" s="94">
        <f t="shared" si="17"/>
        <v>0</v>
      </c>
      <c r="V15" s="93">
        <f t="shared" si="18"/>
        <v>0</v>
      </c>
      <c r="W15" s="94"/>
      <c r="Z15" s="94">
        <f>Z14+2</f>
        <v>18</v>
      </c>
      <c r="AA15" s="92">
        <f t="shared" si="21"/>
        <v>0</v>
      </c>
      <c r="AB15" s="93">
        <f t="shared" si="22"/>
        <v>0</v>
      </c>
    </row>
    <row r="16" spans="1:28" x14ac:dyDescent="0.3">
      <c r="A16" s="52">
        <v>130</v>
      </c>
      <c r="B16" s="51">
        <f>Diagramme!C17</f>
        <v>-0.18</v>
      </c>
      <c r="C16" s="106">
        <f t="shared" si="0"/>
        <v>22.843445293807925</v>
      </c>
      <c r="D16" s="107">
        <f t="shared" si="1"/>
        <v>-19.1679265208526</v>
      </c>
      <c r="E16" s="94">
        <v>130</v>
      </c>
      <c r="F16" s="93">
        <f t="shared" si="2"/>
        <v>31.5</v>
      </c>
      <c r="G16" s="94">
        <f t="shared" si="3"/>
        <v>24.130399958247807</v>
      </c>
      <c r="H16" s="93">
        <f t="shared" si="4"/>
        <v>-20.247809705125988</v>
      </c>
      <c r="I16" s="92">
        <f t="shared" si="5"/>
        <v>22.981333293569339</v>
      </c>
      <c r="J16" s="93">
        <f t="shared" si="6"/>
        <v>-19.283628290596177</v>
      </c>
      <c r="K16" s="94">
        <f t="shared" si="7"/>
        <v>19.151111077974452</v>
      </c>
      <c r="L16" s="93">
        <f t="shared" si="8"/>
        <v>-16.069690242163482</v>
      </c>
      <c r="M16" s="94">
        <f t="shared" si="9"/>
        <v>15.32088886237956</v>
      </c>
      <c r="N16" s="93">
        <f t="shared" si="10"/>
        <v>-12.855752193730785</v>
      </c>
      <c r="O16" s="94">
        <f t="shared" si="11"/>
        <v>11.490666646784669</v>
      </c>
      <c r="P16" s="93">
        <f t="shared" si="12"/>
        <v>-9.6418141452980883</v>
      </c>
      <c r="Q16" s="94">
        <f t="shared" si="13"/>
        <v>7.6604444311897799</v>
      </c>
      <c r="R16" s="93">
        <f t="shared" si="14"/>
        <v>-6.4278760968653925</v>
      </c>
      <c r="S16" s="94">
        <f t="shared" si="15"/>
        <v>3.83022221559489</v>
      </c>
      <c r="T16" s="93">
        <f t="shared" si="16"/>
        <v>-3.2139380484326963</v>
      </c>
      <c r="U16" s="94">
        <f t="shared" si="17"/>
        <v>0</v>
      </c>
      <c r="V16" s="93">
        <f t="shared" si="18"/>
        <v>0</v>
      </c>
      <c r="W16" s="94"/>
      <c r="Z16" s="94">
        <f>Z15+2</f>
        <v>20</v>
      </c>
      <c r="AA16" s="92">
        <f t="shared" si="21"/>
        <v>0</v>
      </c>
      <c r="AB16" s="93">
        <f t="shared" si="22"/>
        <v>0</v>
      </c>
    </row>
    <row r="17" spans="1:28" x14ac:dyDescent="0.3">
      <c r="A17" s="52">
        <v>140</v>
      </c>
      <c r="B17" s="51">
        <f>Diagramme!C18</f>
        <v>-0.09</v>
      </c>
      <c r="C17" s="106">
        <f t="shared" si="0"/>
        <v>19.225777405724394</v>
      </c>
      <c r="D17" s="107">
        <f t="shared" si="1"/>
        <v>-22.912389293688634</v>
      </c>
      <c r="E17" s="94">
        <v>140</v>
      </c>
      <c r="F17" s="93">
        <f t="shared" si="2"/>
        <v>31.5</v>
      </c>
      <c r="G17" s="94">
        <f t="shared" si="3"/>
        <v>20.247809705125992</v>
      </c>
      <c r="H17" s="93">
        <f t="shared" si="4"/>
        <v>-24.130399958247807</v>
      </c>
      <c r="I17" s="92">
        <f t="shared" si="5"/>
        <v>19.28362829059618</v>
      </c>
      <c r="J17" s="93">
        <f t="shared" si="6"/>
        <v>-22.981333293569339</v>
      </c>
      <c r="K17" s="94">
        <f t="shared" si="7"/>
        <v>16.069690242163485</v>
      </c>
      <c r="L17" s="93">
        <f t="shared" si="8"/>
        <v>-19.151111077974452</v>
      </c>
      <c r="M17" s="94">
        <f t="shared" si="9"/>
        <v>12.855752193730787</v>
      </c>
      <c r="N17" s="93">
        <f t="shared" si="10"/>
        <v>-15.32088886237956</v>
      </c>
      <c r="O17" s="94">
        <f t="shared" si="11"/>
        <v>9.6418141452980901</v>
      </c>
      <c r="P17" s="93">
        <f t="shared" si="12"/>
        <v>-11.490666646784669</v>
      </c>
      <c r="Q17" s="94">
        <f t="shared" si="13"/>
        <v>6.4278760968653934</v>
      </c>
      <c r="R17" s="93">
        <f t="shared" si="14"/>
        <v>-7.6604444311897799</v>
      </c>
      <c r="S17" s="94">
        <f t="shared" si="15"/>
        <v>3.2139380484326967</v>
      </c>
      <c r="T17" s="93">
        <f t="shared" si="16"/>
        <v>-3.83022221559489</v>
      </c>
      <c r="U17" s="94">
        <f t="shared" si="17"/>
        <v>0</v>
      </c>
      <c r="V17" s="93">
        <f t="shared" si="18"/>
        <v>0</v>
      </c>
      <c r="W17" s="94"/>
      <c r="Z17" s="94">
        <f>Z16</f>
        <v>20</v>
      </c>
      <c r="AA17" s="92">
        <f>F$1*COS((Z17-90)*PI()/180)</f>
        <v>10.260604299770065</v>
      </c>
      <c r="AB17" s="93">
        <f>-F$1*SIN((Z17-90)*PI()/180)</f>
        <v>28.190778623577248</v>
      </c>
    </row>
    <row r="18" spans="1:28" x14ac:dyDescent="0.3">
      <c r="A18" s="52">
        <v>150</v>
      </c>
      <c r="B18" s="51">
        <f>Diagramme!C19</f>
        <v>0</v>
      </c>
      <c r="C18" s="106">
        <f t="shared" si="0"/>
        <v>15.000000000000004</v>
      </c>
      <c r="D18" s="107">
        <f t="shared" si="1"/>
        <v>-25.980762113533157</v>
      </c>
      <c r="E18" s="94">
        <v>150</v>
      </c>
      <c r="F18" s="93">
        <f t="shared" si="2"/>
        <v>31.5</v>
      </c>
      <c r="G18" s="94">
        <f t="shared" si="3"/>
        <v>15.750000000000004</v>
      </c>
      <c r="H18" s="93">
        <f t="shared" si="4"/>
        <v>-27.279800219209815</v>
      </c>
      <c r="I18" s="92">
        <f t="shared" si="5"/>
        <v>15.000000000000004</v>
      </c>
      <c r="J18" s="93">
        <f t="shared" si="6"/>
        <v>-25.980762113533157</v>
      </c>
      <c r="K18" s="94">
        <f t="shared" si="7"/>
        <v>12.500000000000004</v>
      </c>
      <c r="L18" s="93">
        <f t="shared" si="8"/>
        <v>-21.650635094610966</v>
      </c>
      <c r="M18" s="94">
        <f t="shared" si="9"/>
        <v>10.000000000000002</v>
      </c>
      <c r="N18" s="93">
        <f t="shared" si="10"/>
        <v>-17.320508075688771</v>
      </c>
      <c r="O18" s="94">
        <f t="shared" si="11"/>
        <v>7.5000000000000018</v>
      </c>
      <c r="P18" s="93">
        <f t="shared" si="12"/>
        <v>-12.990381056766578</v>
      </c>
      <c r="Q18" s="94">
        <f t="shared" si="13"/>
        <v>5.0000000000000009</v>
      </c>
      <c r="R18" s="93">
        <f t="shared" si="14"/>
        <v>-8.6602540378443855</v>
      </c>
      <c r="S18" s="94">
        <f t="shared" si="15"/>
        <v>2.5000000000000004</v>
      </c>
      <c r="T18" s="93">
        <f t="shared" si="16"/>
        <v>-4.3301270189221928</v>
      </c>
      <c r="U18" s="94">
        <f t="shared" si="17"/>
        <v>0</v>
      </c>
      <c r="V18" s="93">
        <f t="shared" si="18"/>
        <v>0</v>
      </c>
      <c r="W18" s="94"/>
      <c r="Z18" s="94">
        <f>Z17</f>
        <v>20</v>
      </c>
      <c r="AA18" s="92">
        <f t="shared" ref="AA18:AA23" si="23">AB$2*COS((Z18-90)*PI()/180)</f>
        <v>0</v>
      </c>
      <c r="AB18" s="93">
        <f t="shared" ref="AB18:AB23" si="24">-AB$2*SIN((Z18-90)*PI()/180)</f>
        <v>0</v>
      </c>
    </row>
    <row r="19" spans="1:28" x14ac:dyDescent="0.3">
      <c r="A19" s="52">
        <v>160</v>
      </c>
      <c r="B19" s="51">
        <f>Diagramme!C20</f>
        <v>-0.09</v>
      </c>
      <c r="C19" s="106">
        <f t="shared" si="0"/>
        <v>10.229822486870754</v>
      </c>
      <c r="D19" s="107">
        <f t="shared" si="1"/>
        <v>-28.106206287706517</v>
      </c>
      <c r="E19" s="94">
        <v>160</v>
      </c>
      <c r="F19" s="93">
        <f t="shared" si="2"/>
        <v>31.5</v>
      </c>
      <c r="G19" s="94">
        <f t="shared" si="3"/>
        <v>10.773634514758568</v>
      </c>
      <c r="H19" s="93">
        <f t="shared" si="4"/>
        <v>-29.600317554756113</v>
      </c>
      <c r="I19" s="92">
        <f t="shared" si="5"/>
        <v>10.260604299770065</v>
      </c>
      <c r="J19" s="93">
        <f t="shared" si="6"/>
        <v>-28.190778623577248</v>
      </c>
      <c r="K19" s="94">
        <f t="shared" si="7"/>
        <v>8.5505035831417207</v>
      </c>
      <c r="L19" s="93">
        <f t="shared" si="8"/>
        <v>-23.492315519647708</v>
      </c>
      <c r="M19" s="94">
        <f t="shared" si="9"/>
        <v>6.8404028665133767</v>
      </c>
      <c r="N19" s="93">
        <f t="shared" si="10"/>
        <v>-18.793852415718167</v>
      </c>
      <c r="O19" s="94">
        <f t="shared" si="11"/>
        <v>5.1303021498850327</v>
      </c>
      <c r="P19" s="93">
        <f t="shared" si="12"/>
        <v>-14.095389311788624</v>
      </c>
      <c r="Q19" s="94">
        <f t="shared" si="13"/>
        <v>3.4202014332566884</v>
      </c>
      <c r="R19" s="93">
        <f t="shared" si="14"/>
        <v>-9.3969262078590834</v>
      </c>
      <c r="S19" s="94">
        <f t="shared" si="15"/>
        <v>1.7101007166283442</v>
      </c>
      <c r="T19" s="93">
        <f t="shared" si="16"/>
        <v>-4.6984631039295417</v>
      </c>
      <c r="U19" s="94">
        <f t="shared" si="17"/>
        <v>0</v>
      </c>
      <c r="V19" s="93">
        <f t="shared" si="18"/>
        <v>0</v>
      </c>
      <c r="W19" s="94"/>
      <c r="Z19" s="94">
        <f>Z18+2</f>
        <v>22</v>
      </c>
      <c r="AA19" s="92">
        <f t="shared" si="23"/>
        <v>0</v>
      </c>
      <c r="AB19" s="93">
        <f t="shared" si="24"/>
        <v>0</v>
      </c>
    </row>
    <row r="20" spans="1:28" x14ac:dyDescent="0.3">
      <c r="A20" s="52">
        <v>170</v>
      </c>
      <c r="B20" s="51">
        <f>Diagramme!C21</f>
        <v>-0.18</v>
      </c>
      <c r="C20" s="106">
        <f t="shared" si="0"/>
        <v>5.1781886580278647</v>
      </c>
      <c r="D20" s="107">
        <f t="shared" si="1"/>
        <v>-29.366967194824042</v>
      </c>
      <c r="E20" s="94">
        <v>170</v>
      </c>
      <c r="F20" s="93">
        <f t="shared" si="2"/>
        <v>31.5</v>
      </c>
      <c r="G20" s="94">
        <f t="shared" si="3"/>
        <v>5.4699175965083082</v>
      </c>
      <c r="H20" s="93">
        <f t="shared" si="4"/>
        <v>-31.021444219884554</v>
      </c>
      <c r="I20" s="92">
        <f t="shared" si="5"/>
        <v>5.2094453300079122</v>
      </c>
      <c r="J20" s="93">
        <f t="shared" si="6"/>
        <v>-29.544232590366242</v>
      </c>
      <c r="K20" s="94">
        <f t="shared" si="7"/>
        <v>4.34120444167326</v>
      </c>
      <c r="L20" s="93">
        <f t="shared" si="8"/>
        <v>-24.620193825305201</v>
      </c>
      <c r="M20" s="94">
        <f t="shared" si="9"/>
        <v>3.4729635533386083</v>
      </c>
      <c r="N20" s="93">
        <f t="shared" si="10"/>
        <v>-19.696155060244159</v>
      </c>
      <c r="O20" s="94">
        <f t="shared" si="11"/>
        <v>2.6047226650039561</v>
      </c>
      <c r="P20" s="93">
        <f t="shared" si="12"/>
        <v>-14.772116295183121</v>
      </c>
      <c r="Q20" s="94">
        <f t="shared" si="13"/>
        <v>1.7364817766693041</v>
      </c>
      <c r="R20" s="93">
        <f t="shared" si="14"/>
        <v>-9.8480775301220795</v>
      </c>
      <c r="S20" s="94">
        <f t="shared" si="15"/>
        <v>0.86824088833465207</v>
      </c>
      <c r="T20" s="93">
        <f t="shared" si="16"/>
        <v>-4.9240387650610398</v>
      </c>
      <c r="U20" s="94">
        <f t="shared" si="17"/>
        <v>0</v>
      </c>
      <c r="V20" s="93">
        <f t="shared" si="18"/>
        <v>0</v>
      </c>
      <c r="W20" s="94"/>
      <c r="Z20" s="94">
        <f>Z19+2</f>
        <v>24</v>
      </c>
      <c r="AA20" s="92">
        <f t="shared" si="23"/>
        <v>0</v>
      </c>
      <c r="AB20" s="93">
        <f t="shared" si="24"/>
        <v>0</v>
      </c>
    </row>
    <row r="21" spans="1:28" x14ac:dyDescent="0.3">
      <c r="A21" s="52">
        <v>180</v>
      </c>
      <c r="B21" s="51">
        <f>Diagramme!C22</f>
        <v>-0.45</v>
      </c>
      <c r="C21" s="106">
        <f t="shared" si="0"/>
        <v>1.8101568421274861E-15</v>
      </c>
      <c r="D21" s="107">
        <f t="shared" si="1"/>
        <v>-29.55</v>
      </c>
      <c r="E21" s="94">
        <v>180</v>
      </c>
      <c r="F21" s="93">
        <f t="shared" si="2"/>
        <v>31.5</v>
      </c>
      <c r="G21" s="94">
        <f t="shared" si="3"/>
        <v>1.9296088164810765E-15</v>
      </c>
      <c r="H21" s="93">
        <f t="shared" si="4"/>
        <v>-31.5</v>
      </c>
      <c r="I21" s="92">
        <f t="shared" si="5"/>
        <v>1.83772268236293E-15</v>
      </c>
      <c r="J21" s="93">
        <f t="shared" si="6"/>
        <v>-30</v>
      </c>
      <c r="K21" s="94">
        <f t="shared" si="7"/>
        <v>1.531435568635775E-15</v>
      </c>
      <c r="L21" s="93">
        <f t="shared" si="8"/>
        <v>-25</v>
      </c>
      <c r="M21" s="94">
        <f t="shared" si="9"/>
        <v>1.22514845490862E-15</v>
      </c>
      <c r="N21" s="93">
        <f t="shared" si="10"/>
        <v>-20</v>
      </c>
      <c r="O21" s="94">
        <f t="shared" si="11"/>
        <v>9.1886134118146501E-16</v>
      </c>
      <c r="P21" s="93">
        <f t="shared" si="12"/>
        <v>-15</v>
      </c>
      <c r="Q21" s="94">
        <f t="shared" si="13"/>
        <v>6.1257422745431001E-16</v>
      </c>
      <c r="R21" s="93">
        <f t="shared" si="14"/>
        <v>-10</v>
      </c>
      <c r="S21" s="94">
        <f t="shared" si="15"/>
        <v>3.06287113727155E-16</v>
      </c>
      <c r="T21" s="93">
        <f t="shared" si="16"/>
        <v>-5</v>
      </c>
      <c r="U21" s="94">
        <f t="shared" si="17"/>
        <v>0</v>
      </c>
      <c r="V21" s="93">
        <f t="shared" si="18"/>
        <v>0</v>
      </c>
      <c r="W21" s="94"/>
      <c r="Z21" s="94">
        <f>Z20+2</f>
        <v>26</v>
      </c>
      <c r="AA21" s="92">
        <f t="shared" si="23"/>
        <v>0</v>
      </c>
      <c r="AB21" s="93">
        <f t="shared" si="24"/>
        <v>0</v>
      </c>
    </row>
    <row r="22" spans="1:28" x14ac:dyDescent="0.3">
      <c r="A22" s="52">
        <v>190</v>
      </c>
      <c r="B22" s="51">
        <f>Diagramme!C23</f>
        <v>-0.82</v>
      </c>
      <c r="C22" s="106">
        <f t="shared" si="0"/>
        <v>-5.0670538243210261</v>
      </c>
      <c r="D22" s="107">
        <f t="shared" si="1"/>
        <v>-28.73669023289623</v>
      </c>
      <c r="E22" s="94">
        <v>190</v>
      </c>
      <c r="F22" s="93">
        <f t="shared" si="2"/>
        <v>31.5</v>
      </c>
      <c r="G22" s="94">
        <f t="shared" si="3"/>
        <v>-5.4699175965083047</v>
      </c>
      <c r="H22" s="93">
        <f t="shared" si="4"/>
        <v>-31.021444219884554</v>
      </c>
      <c r="I22" s="92">
        <f t="shared" si="5"/>
        <v>-5.2094453300079095</v>
      </c>
      <c r="J22" s="93">
        <f t="shared" si="6"/>
        <v>-29.544232590366242</v>
      </c>
      <c r="K22" s="94">
        <f t="shared" si="7"/>
        <v>-4.3412044416732574</v>
      </c>
      <c r="L22" s="93">
        <f t="shared" si="8"/>
        <v>-24.620193825305201</v>
      </c>
      <c r="M22" s="94">
        <f t="shared" si="9"/>
        <v>-3.4729635533386061</v>
      </c>
      <c r="N22" s="93">
        <f t="shared" si="10"/>
        <v>-19.696155060244159</v>
      </c>
      <c r="O22" s="94">
        <f t="shared" si="11"/>
        <v>-2.6047226650039548</v>
      </c>
      <c r="P22" s="93">
        <f t="shared" si="12"/>
        <v>-14.772116295183121</v>
      </c>
      <c r="Q22" s="94">
        <f t="shared" si="13"/>
        <v>-1.736481776669303</v>
      </c>
      <c r="R22" s="93">
        <f t="shared" si="14"/>
        <v>-9.8480775301220795</v>
      </c>
      <c r="S22" s="94">
        <f t="shared" si="15"/>
        <v>-0.86824088833465152</v>
      </c>
      <c r="T22" s="93">
        <f t="shared" si="16"/>
        <v>-4.9240387650610398</v>
      </c>
      <c r="U22" s="94">
        <f t="shared" si="17"/>
        <v>0</v>
      </c>
      <c r="V22" s="93">
        <f t="shared" si="18"/>
        <v>0</v>
      </c>
      <c r="W22" s="94"/>
      <c r="Z22" s="94">
        <f>Z21+2</f>
        <v>28</v>
      </c>
      <c r="AA22" s="92">
        <f t="shared" si="23"/>
        <v>0</v>
      </c>
      <c r="AB22" s="93">
        <f t="shared" si="24"/>
        <v>0</v>
      </c>
    </row>
    <row r="23" spans="1:28" x14ac:dyDescent="0.3">
      <c r="A23" s="52">
        <v>200</v>
      </c>
      <c r="B23" s="51">
        <f>Diagramme!C24</f>
        <v>-1.41</v>
      </c>
      <c r="C23" s="106">
        <f t="shared" si="0"/>
        <v>-9.7783558976808678</v>
      </c>
      <c r="D23" s="107">
        <f t="shared" si="1"/>
        <v>-26.865812028269122</v>
      </c>
      <c r="E23" s="94">
        <v>200</v>
      </c>
      <c r="F23" s="93">
        <f t="shared" si="2"/>
        <v>31.5</v>
      </c>
      <c r="G23" s="94">
        <f t="shared" si="3"/>
        <v>-10.773634514758564</v>
      </c>
      <c r="H23" s="93">
        <f t="shared" si="4"/>
        <v>-29.600317554756117</v>
      </c>
      <c r="I23" s="92">
        <f t="shared" si="5"/>
        <v>-10.260604299770062</v>
      </c>
      <c r="J23" s="93">
        <f t="shared" si="6"/>
        <v>-28.190778623577252</v>
      </c>
      <c r="K23" s="94">
        <f t="shared" si="7"/>
        <v>-8.5505035831417171</v>
      </c>
      <c r="L23" s="93">
        <f t="shared" si="8"/>
        <v>-23.492315519647711</v>
      </c>
      <c r="M23" s="94">
        <f t="shared" si="9"/>
        <v>-6.840402866513374</v>
      </c>
      <c r="N23" s="93">
        <f t="shared" si="10"/>
        <v>-18.79385241571817</v>
      </c>
      <c r="O23" s="94">
        <f t="shared" si="11"/>
        <v>-5.130302149885031</v>
      </c>
      <c r="P23" s="93">
        <f t="shared" si="12"/>
        <v>-14.095389311788626</v>
      </c>
      <c r="Q23" s="94">
        <f t="shared" si="13"/>
        <v>-3.420201433256687</v>
      </c>
      <c r="R23" s="93">
        <f t="shared" si="14"/>
        <v>-9.3969262078590852</v>
      </c>
      <c r="S23" s="94">
        <f t="shared" si="15"/>
        <v>-1.7101007166283435</v>
      </c>
      <c r="T23" s="93">
        <f t="shared" si="16"/>
        <v>-4.6984631039295426</v>
      </c>
      <c r="U23" s="94">
        <f t="shared" si="17"/>
        <v>0</v>
      </c>
      <c r="V23" s="93">
        <f t="shared" si="18"/>
        <v>0</v>
      </c>
      <c r="W23" s="94"/>
      <c r="Z23" s="94">
        <f>Z22+2</f>
        <v>30</v>
      </c>
      <c r="AA23" s="92">
        <f t="shared" si="23"/>
        <v>0</v>
      </c>
      <c r="AB23" s="93">
        <f t="shared" si="24"/>
        <v>0</v>
      </c>
    </row>
    <row r="24" spans="1:28" x14ac:dyDescent="0.3">
      <c r="A24" s="52">
        <v>210</v>
      </c>
      <c r="B24" s="51">
        <f>Diagramme!C25</f>
        <v>-2.21</v>
      </c>
      <c r="C24" s="106">
        <f t="shared" si="0"/>
        <v>-13.894999999999994</v>
      </c>
      <c r="D24" s="107">
        <f t="shared" si="1"/>
        <v>-24.066845971169553</v>
      </c>
      <c r="E24" s="94">
        <v>210</v>
      </c>
      <c r="F24" s="93">
        <f t="shared" si="2"/>
        <v>31.5</v>
      </c>
      <c r="G24" s="94">
        <f t="shared" si="3"/>
        <v>-15.749999999999993</v>
      </c>
      <c r="H24" s="93">
        <f t="shared" si="4"/>
        <v>-27.279800219209818</v>
      </c>
      <c r="I24" s="92">
        <f t="shared" si="5"/>
        <v>-14.999999999999993</v>
      </c>
      <c r="J24" s="93">
        <f t="shared" si="6"/>
        <v>-25.98076211353316</v>
      </c>
      <c r="K24" s="94">
        <f t="shared" si="7"/>
        <v>-12.499999999999995</v>
      </c>
      <c r="L24" s="93">
        <f t="shared" si="8"/>
        <v>-21.650635094610969</v>
      </c>
      <c r="M24" s="94">
        <f t="shared" si="9"/>
        <v>-9.9999999999999964</v>
      </c>
      <c r="N24" s="93">
        <f t="shared" si="10"/>
        <v>-17.320508075688775</v>
      </c>
      <c r="O24" s="94">
        <f t="shared" si="11"/>
        <v>-7.4999999999999964</v>
      </c>
      <c r="P24" s="93">
        <f t="shared" si="12"/>
        <v>-12.99038105676658</v>
      </c>
      <c r="Q24" s="94">
        <f t="shared" si="13"/>
        <v>-4.9999999999999982</v>
      </c>
      <c r="R24" s="93">
        <f t="shared" si="14"/>
        <v>-8.6602540378443873</v>
      </c>
      <c r="S24" s="94">
        <f t="shared" si="15"/>
        <v>-2.4999999999999991</v>
      </c>
      <c r="T24" s="93">
        <f t="shared" si="16"/>
        <v>-4.3301270189221936</v>
      </c>
      <c r="U24" s="94">
        <f t="shared" si="17"/>
        <v>0</v>
      </c>
      <c r="V24" s="93">
        <f t="shared" si="18"/>
        <v>0</v>
      </c>
      <c r="W24" s="94"/>
      <c r="Z24" s="94">
        <f>Z23</f>
        <v>30</v>
      </c>
      <c r="AA24" s="92">
        <f>F$1*COS((Z24-90)*PI()/180)</f>
        <v>15.000000000000004</v>
      </c>
      <c r="AB24" s="93">
        <f>-F$1*SIN((Z24-90)*PI()/180)</f>
        <v>25.980762113533157</v>
      </c>
    </row>
    <row r="25" spans="1:28" x14ac:dyDescent="0.3">
      <c r="A25" s="52">
        <v>220</v>
      </c>
      <c r="B25" s="51">
        <f>Diagramme!C26</f>
        <v>-3.35</v>
      </c>
      <c r="C25" s="106">
        <f t="shared" si="0"/>
        <v>-17.130289798146272</v>
      </c>
      <c r="D25" s="107">
        <f t="shared" si="1"/>
        <v>-20.415084409120762</v>
      </c>
      <c r="E25" s="94">
        <v>220</v>
      </c>
      <c r="F25" s="93">
        <f t="shared" si="2"/>
        <v>31.5</v>
      </c>
      <c r="G25" s="94">
        <f t="shared" si="3"/>
        <v>-20.247809705125992</v>
      </c>
      <c r="H25" s="93">
        <f t="shared" si="4"/>
        <v>-24.130399958247807</v>
      </c>
      <c r="I25" s="92">
        <f t="shared" si="5"/>
        <v>-19.28362829059618</v>
      </c>
      <c r="J25" s="93">
        <f t="shared" si="6"/>
        <v>-22.981333293569339</v>
      </c>
      <c r="K25" s="94">
        <f t="shared" si="7"/>
        <v>-16.069690242163485</v>
      </c>
      <c r="L25" s="93">
        <f t="shared" si="8"/>
        <v>-19.151111077974452</v>
      </c>
      <c r="M25" s="94">
        <f t="shared" si="9"/>
        <v>-12.855752193730787</v>
      </c>
      <c r="N25" s="93">
        <f t="shared" si="10"/>
        <v>-15.32088886237956</v>
      </c>
      <c r="O25" s="94">
        <f t="shared" si="11"/>
        <v>-9.6418141452980901</v>
      </c>
      <c r="P25" s="93">
        <f t="shared" si="12"/>
        <v>-11.490666646784669</v>
      </c>
      <c r="Q25" s="94">
        <f t="shared" si="13"/>
        <v>-6.4278760968653934</v>
      </c>
      <c r="R25" s="93">
        <f t="shared" si="14"/>
        <v>-7.6604444311897799</v>
      </c>
      <c r="S25" s="94">
        <f t="shared" si="15"/>
        <v>-3.2139380484326967</v>
      </c>
      <c r="T25" s="93">
        <f t="shared" si="16"/>
        <v>-3.83022221559489</v>
      </c>
      <c r="U25" s="94">
        <f t="shared" si="17"/>
        <v>0</v>
      </c>
      <c r="V25" s="93">
        <f t="shared" si="18"/>
        <v>0</v>
      </c>
      <c r="W25" s="94"/>
      <c r="Z25" s="94">
        <f>Z24</f>
        <v>30</v>
      </c>
      <c r="AA25" s="92">
        <f t="shared" ref="AA25:AA30" si="25">AB$2*COS((Z25-90)*PI()/180)</f>
        <v>0</v>
      </c>
      <c r="AB25" s="93">
        <f t="shared" ref="AB25:AB30" si="26">-AB$2*SIN((Z25-90)*PI()/180)</f>
        <v>0</v>
      </c>
    </row>
    <row r="26" spans="1:28" x14ac:dyDescent="0.3">
      <c r="A26" s="52">
        <v>230</v>
      </c>
      <c r="B26" s="51">
        <f>Diagramme!C27</f>
        <v>-4.51</v>
      </c>
      <c r="C26" s="106">
        <f t="shared" si="0"/>
        <v>-19.52647285510275</v>
      </c>
      <c r="D26" s="107">
        <f t="shared" si="1"/>
        <v>-16.384656170909892</v>
      </c>
      <c r="E26" s="94">
        <v>230</v>
      </c>
      <c r="F26" s="93">
        <f t="shared" si="2"/>
        <v>31.5</v>
      </c>
      <c r="G26" s="94">
        <f t="shared" si="3"/>
        <v>-24.130399958247803</v>
      </c>
      <c r="H26" s="93">
        <f t="shared" si="4"/>
        <v>-20.247809705125995</v>
      </c>
      <c r="I26" s="92">
        <f t="shared" si="5"/>
        <v>-22.981333293569335</v>
      </c>
      <c r="J26" s="93">
        <f t="shared" si="6"/>
        <v>-19.283628290596184</v>
      </c>
      <c r="K26" s="94">
        <f t="shared" si="7"/>
        <v>-19.151111077974448</v>
      </c>
      <c r="L26" s="93">
        <f t="shared" si="8"/>
        <v>-16.069690242163485</v>
      </c>
      <c r="M26" s="94">
        <f t="shared" si="9"/>
        <v>-15.320888862379558</v>
      </c>
      <c r="N26" s="93">
        <f t="shared" si="10"/>
        <v>-12.85575219373079</v>
      </c>
      <c r="O26" s="94">
        <f t="shared" si="11"/>
        <v>-11.490666646784668</v>
      </c>
      <c r="P26" s="93">
        <f t="shared" si="12"/>
        <v>-9.6418141452980919</v>
      </c>
      <c r="Q26" s="94">
        <f t="shared" si="13"/>
        <v>-7.660444431189779</v>
      </c>
      <c r="R26" s="93">
        <f t="shared" si="14"/>
        <v>-6.4278760968653952</v>
      </c>
      <c r="S26" s="94">
        <f t="shared" si="15"/>
        <v>-3.8302222155948895</v>
      </c>
      <c r="T26" s="93">
        <f t="shared" si="16"/>
        <v>-3.2139380484326976</v>
      </c>
      <c r="U26" s="94">
        <f t="shared" si="17"/>
        <v>0</v>
      </c>
      <c r="V26" s="93">
        <f t="shared" si="18"/>
        <v>0</v>
      </c>
      <c r="W26" s="94"/>
      <c r="Z26" s="94">
        <f>Z25+2</f>
        <v>32</v>
      </c>
      <c r="AA26" s="92">
        <f t="shared" si="25"/>
        <v>0</v>
      </c>
      <c r="AB26" s="93">
        <f t="shared" si="26"/>
        <v>0</v>
      </c>
    </row>
    <row r="27" spans="1:28" x14ac:dyDescent="0.3">
      <c r="A27" s="52">
        <v>240</v>
      </c>
      <c r="B27" s="51">
        <f>Diagramme!C28</f>
        <v>-6.02</v>
      </c>
      <c r="C27" s="106">
        <f t="shared" si="0"/>
        <v>-20.76728918275084</v>
      </c>
      <c r="D27" s="107">
        <f t="shared" si="1"/>
        <v>-11.989999999999998</v>
      </c>
      <c r="E27" s="94">
        <v>240</v>
      </c>
      <c r="F27" s="93">
        <f t="shared" si="2"/>
        <v>31.5</v>
      </c>
      <c r="G27" s="94">
        <f t="shared" si="3"/>
        <v>-27.279800219209818</v>
      </c>
      <c r="H27" s="93">
        <f t="shared" si="4"/>
        <v>-15.749999999999998</v>
      </c>
      <c r="I27" s="92">
        <f t="shared" si="5"/>
        <v>-25.98076211353316</v>
      </c>
      <c r="J27" s="93">
        <f t="shared" si="6"/>
        <v>-14.999999999999998</v>
      </c>
      <c r="K27" s="94">
        <f t="shared" si="7"/>
        <v>-21.650635094610969</v>
      </c>
      <c r="L27" s="93">
        <f t="shared" si="8"/>
        <v>-12.499999999999998</v>
      </c>
      <c r="M27" s="94">
        <f t="shared" si="9"/>
        <v>-17.320508075688775</v>
      </c>
      <c r="N27" s="93">
        <f t="shared" si="10"/>
        <v>-9.9999999999999982</v>
      </c>
      <c r="O27" s="94">
        <f t="shared" si="11"/>
        <v>-12.99038105676658</v>
      </c>
      <c r="P27" s="93">
        <f t="shared" si="12"/>
        <v>-7.4999999999999991</v>
      </c>
      <c r="Q27" s="94">
        <f t="shared" si="13"/>
        <v>-8.6602540378443873</v>
      </c>
      <c r="R27" s="93">
        <f t="shared" si="14"/>
        <v>-4.9999999999999991</v>
      </c>
      <c r="S27" s="94">
        <f t="shared" si="15"/>
        <v>-4.3301270189221936</v>
      </c>
      <c r="T27" s="93">
        <f t="shared" si="16"/>
        <v>-2.4999999999999996</v>
      </c>
      <c r="U27" s="94">
        <f t="shared" si="17"/>
        <v>0</v>
      </c>
      <c r="V27" s="93">
        <f t="shared" si="18"/>
        <v>0</v>
      </c>
      <c r="W27" s="94"/>
      <c r="Z27" s="94">
        <f>Z26+2</f>
        <v>34</v>
      </c>
      <c r="AA27" s="92">
        <f t="shared" si="25"/>
        <v>0</v>
      </c>
      <c r="AB27" s="93">
        <f t="shared" si="26"/>
        <v>0</v>
      </c>
    </row>
    <row r="28" spans="1:28" x14ac:dyDescent="0.3">
      <c r="A28" s="52">
        <v>250</v>
      </c>
      <c r="B28" s="51">
        <f>Diagramme!C29</f>
        <v>-7.58</v>
      </c>
      <c r="C28" s="106">
        <f t="shared" si="0"/>
        <v>-21.067908558020065</v>
      </c>
      <c r="D28" s="107">
        <f t="shared" si="1"/>
        <v>-7.6680916133614971</v>
      </c>
      <c r="E28" s="94">
        <v>250</v>
      </c>
      <c r="F28" s="93">
        <f t="shared" si="2"/>
        <v>31.5</v>
      </c>
      <c r="G28" s="94">
        <f t="shared" si="3"/>
        <v>-29.600317554756113</v>
      </c>
      <c r="H28" s="93">
        <f t="shared" si="4"/>
        <v>-10.773634514758569</v>
      </c>
      <c r="I28" s="92">
        <f t="shared" si="5"/>
        <v>-28.190778623577248</v>
      </c>
      <c r="J28" s="93">
        <f t="shared" si="6"/>
        <v>-10.260604299770065</v>
      </c>
      <c r="K28" s="94">
        <f t="shared" si="7"/>
        <v>-23.492315519647708</v>
      </c>
      <c r="L28" s="93">
        <f t="shared" si="8"/>
        <v>-8.5505035831417224</v>
      </c>
      <c r="M28" s="94">
        <f t="shared" si="9"/>
        <v>-18.793852415718167</v>
      </c>
      <c r="N28" s="93">
        <f t="shared" si="10"/>
        <v>-6.8404028665133776</v>
      </c>
      <c r="O28" s="94">
        <f t="shared" si="11"/>
        <v>-14.095389311788624</v>
      </c>
      <c r="P28" s="93">
        <f t="shared" si="12"/>
        <v>-5.1303021498850327</v>
      </c>
      <c r="Q28" s="94">
        <f t="shared" si="13"/>
        <v>-9.3969262078590834</v>
      </c>
      <c r="R28" s="93">
        <f t="shared" si="14"/>
        <v>-3.4202014332566888</v>
      </c>
      <c r="S28" s="94">
        <f t="shared" si="15"/>
        <v>-4.6984631039295417</v>
      </c>
      <c r="T28" s="93">
        <f t="shared" si="16"/>
        <v>-1.7101007166283444</v>
      </c>
      <c r="U28" s="94">
        <f t="shared" si="17"/>
        <v>0</v>
      </c>
      <c r="V28" s="93">
        <f t="shared" si="18"/>
        <v>0</v>
      </c>
      <c r="W28" s="94"/>
      <c r="Z28" s="94">
        <f>Z27+2</f>
        <v>36</v>
      </c>
      <c r="AA28" s="92">
        <f t="shared" si="25"/>
        <v>0</v>
      </c>
      <c r="AB28" s="93">
        <f t="shared" si="26"/>
        <v>0</v>
      </c>
    </row>
    <row r="29" spans="1:28" x14ac:dyDescent="0.3">
      <c r="A29" s="52">
        <v>260</v>
      </c>
      <c r="B29" s="51">
        <f>Diagramme!C30</f>
        <v>-9.1199999999999992</v>
      </c>
      <c r="C29" s="106">
        <f t="shared" si="0"/>
        <v>-20.562785882894907</v>
      </c>
      <c r="D29" s="107">
        <f t="shared" si="1"/>
        <v>-3.6257739496855046</v>
      </c>
      <c r="E29" s="94">
        <v>260</v>
      </c>
      <c r="F29" s="93">
        <f t="shared" si="2"/>
        <v>31.5</v>
      </c>
      <c r="G29" s="94">
        <f t="shared" si="3"/>
        <v>-31.021444219884554</v>
      </c>
      <c r="H29" s="93">
        <f t="shared" si="4"/>
        <v>-5.4699175965083038</v>
      </c>
      <c r="I29" s="92">
        <f t="shared" si="5"/>
        <v>-29.544232590366242</v>
      </c>
      <c r="J29" s="93">
        <f t="shared" si="6"/>
        <v>-5.2094453300079087</v>
      </c>
      <c r="K29" s="94">
        <f t="shared" si="7"/>
        <v>-24.620193825305201</v>
      </c>
      <c r="L29" s="93">
        <f t="shared" si="8"/>
        <v>-4.3412044416732565</v>
      </c>
      <c r="M29" s="94">
        <f t="shared" si="9"/>
        <v>-19.696155060244159</v>
      </c>
      <c r="N29" s="93">
        <f t="shared" si="10"/>
        <v>-3.4729635533386056</v>
      </c>
      <c r="O29" s="94">
        <f t="shared" si="11"/>
        <v>-14.772116295183121</v>
      </c>
      <c r="P29" s="93">
        <f t="shared" si="12"/>
        <v>-2.6047226650039543</v>
      </c>
      <c r="Q29" s="94">
        <f t="shared" si="13"/>
        <v>-9.8480775301220795</v>
      </c>
      <c r="R29" s="93">
        <f t="shared" si="14"/>
        <v>-1.7364817766693028</v>
      </c>
      <c r="S29" s="94">
        <f t="shared" si="15"/>
        <v>-4.9240387650610398</v>
      </c>
      <c r="T29" s="93">
        <f t="shared" si="16"/>
        <v>-0.86824088833465141</v>
      </c>
      <c r="U29" s="94">
        <f t="shared" si="17"/>
        <v>0</v>
      </c>
      <c r="V29" s="93">
        <f t="shared" si="18"/>
        <v>0</v>
      </c>
      <c r="W29" s="94"/>
      <c r="Z29" s="94">
        <f>Z28+2</f>
        <v>38</v>
      </c>
      <c r="AA29" s="92">
        <f t="shared" si="25"/>
        <v>0</v>
      </c>
      <c r="AB29" s="93">
        <f t="shared" si="26"/>
        <v>0</v>
      </c>
    </row>
    <row r="30" spans="1:28" x14ac:dyDescent="0.3">
      <c r="A30" s="52">
        <v>270</v>
      </c>
      <c r="B30" s="51">
        <f>Diagramme!C31</f>
        <v>-10.75</v>
      </c>
      <c r="C30" s="106">
        <f t="shared" si="0"/>
        <v>-19.25</v>
      </c>
      <c r="D30" s="107">
        <f t="shared" si="1"/>
        <v>-2.3584107756990935E-15</v>
      </c>
      <c r="E30" s="94">
        <v>270</v>
      </c>
      <c r="F30" s="93">
        <f t="shared" si="2"/>
        <v>31.5</v>
      </c>
      <c r="G30" s="94">
        <f t="shared" si="3"/>
        <v>-31.5</v>
      </c>
      <c r="H30" s="93">
        <f t="shared" si="4"/>
        <v>-3.859217632962153E-15</v>
      </c>
      <c r="I30" s="92">
        <f t="shared" si="5"/>
        <v>-30</v>
      </c>
      <c r="J30" s="93">
        <f t="shared" si="6"/>
        <v>-3.67544536472586E-15</v>
      </c>
      <c r="K30" s="94">
        <f t="shared" si="7"/>
        <v>-25</v>
      </c>
      <c r="L30" s="93">
        <f t="shared" si="8"/>
        <v>-3.06287113727155E-15</v>
      </c>
      <c r="M30" s="94">
        <f t="shared" si="9"/>
        <v>-20</v>
      </c>
      <c r="N30" s="93">
        <f t="shared" si="10"/>
        <v>-2.45029690981724E-15</v>
      </c>
      <c r="O30" s="94">
        <f t="shared" si="11"/>
        <v>-15</v>
      </c>
      <c r="P30" s="93">
        <f t="shared" si="12"/>
        <v>-1.83772268236293E-15</v>
      </c>
      <c r="Q30" s="94">
        <f t="shared" si="13"/>
        <v>-10</v>
      </c>
      <c r="R30" s="93">
        <f t="shared" si="14"/>
        <v>-1.22514845490862E-15</v>
      </c>
      <c r="S30" s="94">
        <f t="shared" si="15"/>
        <v>-5</v>
      </c>
      <c r="T30" s="93">
        <f t="shared" si="16"/>
        <v>-6.1257422745431001E-16</v>
      </c>
      <c r="U30" s="94">
        <f t="shared" si="17"/>
        <v>0</v>
      </c>
      <c r="V30" s="93">
        <f t="shared" si="18"/>
        <v>0</v>
      </c>
      <c r="W30" s="94"/>
      <c r="Z30" s="94">
        <f>Z29+2</f>
        <v>40</v>
      </c>
      <c r="AA30" s="92">
        <f t="shared" si="25"/>
        <v>0</v>
      </c>
      <c r="AB30" s="93">
        <f t="shared" si="26"/>
        <v>0</v>
      </c>
    </row>
    <row r="31" spans="1:28" x14ac:dyDescent="0.3">
      <c r="A31" s="52">
        <v>280</v>
      </c>
      <c r="B31" s="51">
        <f>Diagramme!C32</f>
        <v>-11.47</v>
      </c>
      <c r="C31" s="106">
        <f t="shared" si="0"/>
        <v>-18.248487663316215</v>
      </c>
      <c r="D31" s="107">
        <f t="shared" si="1"/>
        <v>3.2177007321682218</v>
      </c>
      <c r="E31" s="94">
        <v>280</v>
      </c>
      <c r="F31" s="93">
        <f t="shared" si="2"/>
        <v>31.5</v>
      </c>
      <c r="G31" s="94">
        <f t="shared" si="3"/>
        <v>-31.021444219884554</v>
      </c>
      <c r="H31" s="93">
        <f t="shared" si="4"/>
        <v>5.46991759650831</v>
      </c>
      <c r="I31" s="92">
        <f t="shared" si="5"/>
        <v>-29.544232590366242</v>
      </c>
      <c r="J31" s="93">
        <f t="shared" si="6"/>
        <v>5.209445330007914</v>
      </c>
      <c r="K31" s="94">
        <f t="shared" si="7"/>
        <v>-24.620193825305201</v>
      </c>
      <c r="L31" s="93">
        <f t="shared" si="8"/>
        <v>4.3412044416732618</v>
      </c>
      <c r="M31" s="94">
        <f t="shared" si="9"/>
        <v>-19.696155060244159</v>
      </c>
      <c r="N31" s="93">
        <f t="shared" si="10"/>
        <v>3.4729635533386096</v>
      </c>
      <c r="O31" s="94">
        <f t="shared" si="11"/>
        <v>-14.772116295183121</v>
      </c>
      <c r="P31" s="93">
        <f t="shared" si="12"/>
        <v>2.604722665003957</v>
      </c>
      <c r="Q31" s="94">
        <f t="shared" si="13"/>
        <v>-9.8480775301220795</v>
      </c>
      <c r="R31" s="93">
        <f t="shared" si="14"/>
        <v>1.7364817766693048</v>
      </c>
      <c r="S31" s="94">
        <f t="shared" si="15"/>
        <v>-4.9240387650610398</v>
      </c>
      <c r="T31" s="93">
        <f t="shared" si="16"/>
        <v>0.86824088833465241</v>
      </c>
      <c r="U31" s="94">
        <f t="shared" si="17"/>
        <v>0</v>
      </c>
      <c r="V31" s="93">
        <f t="shared" si="18"/>
        <v>0</v>
      </c>
      <c r="W31" s="94"/>
      <c r="Z31" s="94">
        <f>Z30</f>
        <v>40</v>
      </c>
      <c r="AA31" s="92">
        <f>F$1*COS((Z31-90)*PI()/180)</f>
        <v>19.28362829059618</v>
      </c>
      <c r="AB31" s="93">
        <f>-F$1*SIN((Z31-90)*PI()/180)</f>
        <v>22.981333293569339</v>
      </c>
    </row>
    <row r="32" spans="1:28" x14ac:dyDescent="0.3">
      <c r="A32" s="52">
        <v>290</v>
      </c>
      <c r="B32" s="51">
        <f>Diagramme!C33</f>
        <v>-12.4</v>
      </c>
      <c r="C32" s="106">
        <f t="shared" si="0"/>
        <v>-16.538590125831991</v>
      </c>
      <c r="D32" s="107">
        <f t="shared" si="1"/>
        <v>6.0195545225317693</v>
      </c>
      <c r="E32" s="94">
        <v>290</v>
      </c>
      <c r="F32" s="93">
        <f t="shared" si="2"/>
        <v>31.5</v>
      </c>
      <c r="G32" s="94">
        <f t="shared" si="3"/>
        <v>-29.600317554756117</v>
      </c>
      <c r="H32" s="93">
        <f t="shared" si="4"/>
        <v>10.773634514758562</v>
      </c>
      <c r="I32" s="92">
        <f t="shared" si="5"/>
        <v>-28.190778623577252</v>
      </c>
      <c r="J32" s="93">
        <f t="shared" si="6"/>
        <v>10.26060429977006</v>
      </c>
      <c r="K32" s="94">
        <f t="shared" si="7"/>
        <v>-23.492315519647711</v>
      </c>
      <c r="L32" s="93">
        <f t="shared" si="8"/>
        <v>8.5505035831417171</v>
      </c>
      <c r="M32" s="94">
        <f t="shared" si="9"/>
        <v>-18.79385241571817</v>
      </c>
      <c r="N32" s="93">
        <f t="shared" si="10"/>
        <v>6.8404028665133731</v>
      </c>
      <c r="O32" s="94">
        <f t="shared" si="11"/>
        <v>-14.095389311788626</v>
      </c>
      <c r="P32" s="93">
        <f t="shared" si="12"/>
        <v>5.1303021498850301</v>
      </c>
      <c r="Q32" s="94">
        <f t="shared" si="13"/>
        <v>-9.3969262078590852</v>
      </c>
      <c r="R32" s="93">
        <f t="shared" si="14"/>
        <v>3.4202014332566866</v>
      </c>
      <c r="S32" s="94">
        <f t="shared" si="15"/>
        <v>-4.6984631039295426</v>
      </c>
      <c r="T32" s="93">
        <f t="shared" si="16"/>
        <v>1.7101007166283433</v>
      </c>
      <c r="U32" s="94">
        <f t="shared" si="17"/>
        <v>0</v>
      </c>
      <c r="V32" s="93">
        <f t="shared" si="18"/>
        <v>0</v>
      </c>
      <c r="W32" s="94"/>
      <c r="Z32" s="94">
        <f>Z31</f>
        <v>40</v>
      </c>
      <c r="AA32" s="92">
        <f t="shared" ref="AA32:AA37" si="27">AB$2*COS((Z32-90)*PI()/180)</f>
        <v>0</v>
      </c>
      <c r="AB32" s="93">
        <f t="shared" ref="AB32:AB37" si="28">-AB$2*SIN((Z32-90)*PI()/180)</f>
        <v>0</v>
      </c>
    </row>
    <row r="33" spans="1:28" x14ac:dyDescent="0.3">
      <c r="A33" s="52">
        <v>300</v>
      </c>
      <c r="B33" s="51">
        <f>Diagramme!C34</f>
        <v>-12.96</v>
      </c>
      <c r="C33" s="106">
        <f t="shared" si="0"/>
        <v>-14.757072880486833</v>
      </c>
      <c r="D33" s="107">
        <f t="shared" si="1"/>
        <v>8.5200000000000014</v>
      </c>
      <c r="E33" s="94">
        <v>300</v>
      </c>
      <c r="F33" s="93">
        <f t="shared" si="2"/>
        <v>31.5</v>
      </c>
      <c r="G33" s="94">
        <f t="shared" si="3"/>
        <v>-27.279800219209815</v>
      </c>
      <c r="H33" s="93">
        <f t="shared" si="4"/>
        <v>15.750000000000004</v>
      </c>
      <c r="I33" s="92">
        <f t="shared" si="5"/>
        <v>-25.980762113533157</v>
      </c>
      <c r="J33" s="93">
        <f t="shared" si="6"/>
        <v>15.000000000000004</v>
      </c>
      <c r="K33" s="94">
        <f t="shared" si="7"/>
        <v>-21.650635094610966</v>
      </c>
      <c r="L33" s="93">
        <f t="shared" si="8"/>
        <v>12.500000000000004</v>
      </c>
      <c r="M33" s="94">
        <f t="shared" si="9"/>
        <v>-17.320508075688771</v>
      </c>
      <c r="N33" s="93">
        <f t="shared" si="10"/>
        <v>10.000000000000002</v>
      </c>
      <c r="O33" s="94">
        <f t="shared" si="11"/>
        <v>-12.990381056766578</v>
      </c>
      <c r="P33" s="93">
        <f t="shared" si="12"/>
        <v>7.5000000000000018</v>
      </c>
      <c r="Q33" s="94">
        <f t="shared" si="13"/>
        <v>-8.6602540378443855</v>
      </c>
      <c r="R33" s="93">
        <f t="shared" si="14"/>
        <v>5.0000000000000009</v>
      </c>
      <c r="S33" s="94">
        <f t="shared" si="15"/>
        <v>-4.3301270189221928</v>
      </c>
      <c r="T33" s="93">
        <f t="shared" si="16"/>
        <v>2.5000000000000004</v>
      </c>
      <c r="U33" s="94">
        <f t="shared" si="17"/>
        <v>0</v>
      </c>
      <c r="V33" s="93">
        <f t="shared" si="18"/>
        <v>0</v>
      </c>
      <c r="W33" s="94"/>
      <c r="Z33" s="94">
        <f>Z32+2</f>
        <v>42</v>
      </c>
      <c r="AA33" s="92">
        <f t="shared" si="27"/>
        <v>0</v>
      </c>
      <c r="AB33" s="93">
        <f t="shared" si="28"/>
        <v>0</v>
      </c>
    </row>
    <row r="34" spans="1:28" x14ac:dyDescent="0.3">
      <c r="A34" s="52">
        <v>310</v>
      </c>
      <c r="B34" s="51">
        <f>Diagramme!C35</f>
        <v>-13.15</v>
      </c>
      <c r="C34" s="106">
        <f t="shared" si="0"/>
        <v>-12.907848866554781</v>
      </c>
      <c r="D34" s="107">
        <f t="shared" si="1"/>
        <v>10.830971223218187</v>
      </c>
      <c r="E34" s="94">
        <v>310</v>
      </c>
      <c r="F34" s="93">
        <f t="shared" si="2"/>
        <v>31.5</v>
      </c>
      <c r="G34" s="94">
        <f t="shared" si="3"/>
        <v>-24.130399958247807</v>
      </c>
      <c r="H34" s="93">
        <f t="shared" si="4"/>
        <v>20.247809705125988</v>
      </c>
      <c r="I34" s="92">
        <f t="shared" si="5"/>
        <v>-22.981333293569339</v>
      </c>
      <c r="J34" s="93">
        <f t="shared" si="6"/>
        <v>19.283628290596177</v>
      </c>
      <c r="K34" s="94">
        <f t="shared" si="7"/>
        <v>-19.151111077974452</v>
      </c>
      <c r="L34" s="93">
        <f t="shared" si="8"/>
        <v>16.069690242163482</v>
      </c>
      <c r="M34" s="94">
        <f t="shared" si="9"/>
        <v>-15.32088886237956</v>
      </c>
      <c r="N34" s="93">
        <f t="shared" si="10"/>
        <v>12.855752193730785</v>
      </c>
      <c r="O34" s="94">
        <f t="shared" si="11"/>
        <v>-11.490666646784669</v>
      </c>
      <c r="P34" s="93">
        <f t="shared" si="12"/>
        <v>9.6418141452980883</v>
      </c>
      <c r="Q34" s="94">
        <f t="shared" si="13"/>
        <v>-7.6604444311897799</v>
      </c>
      <c r="R34" s="93">
        <f t="shared" si="14"/>
        <v>6.4278760968653925</v>
      </c>
      <c r="S34" s="94">
        <f t="shared" si="15"/>
        <v>-3.83022221559489</v>
      </c>
      <c r="T34" s="93">
        <f t="shared" si="16"/>
        <v>3.2139380484326963</v>
      </c>
      <c r="U34" s="94">
        <f t="shared" si="17"/>
        <v>0</v>
      </c>
      <c r="V34" s="93">
        <f t="shared" si="18"/>
        <v>0</v>
      </c>
      <c r="W34" s="94"/>
      <c r="Z34" s="94">
        <f>Z33+2</f>
        <v>44</v>
      </c>
      <c r="AA34" s="92">
        <f t="shared" si="27"/>
        <v>0</v>
      </c>
      <c r="AB34" s="93">
        <f t="shared" si="28"/>
        <v>0</v>
      </c>
    </row>
    <row r="35" spans="1:28" x14ac:dyDescent="0.3">
      <c r="A35" s="52">
        <v>320</v>
      </c>
      <c r="B35" s="51">
        <f>Diagramme!C36</f>
        <v>-13.15</v>
      </c>
      <c r="C35" s="106">
        <f t="shared" si="0"/>
        <v>-10.830971223218191</v>
      </c>
      <c r="D35" s="107">
        <f t="shared" si="1"/>
        <v>12.907848866554779</v>
      </c>
      <c r="E35" s="94">
        <v>320</v>
      </c>
      <c r="F35" s="93">
        <f t="shared" si="2"/>
        <v>31.5</v>
      </c>
      <c r="G35" s="94">
        <f t="shared" si="3"/>
        <v>-20.247809705125995</v>
      </c>
      <c r="H35" s="93">
        <f t="shared" si="4"/>
        <v>24.130399958247803</v>
      </c>
      <c r="I35" s="92">
        <f t="shared" si="5"/>
        <v>-19.283628290596184</v>
      </c>
      <c r="J35" s="93">
        <f t="shared" si="6"/>
        <v>22.981333293569335</v>
      </c>
      <c r="K35" s="94">
        <f t="shared" si="7"/>
        <v>-16.069690242163485</v>
      </c>
      <c r="L35" s="93">
        <f t="shared" si="8"/>
        <v>19.151111077974448</v>
      </c>
      <c r="M35" s="94">
        <f t="shared" si="9"/>
        <v>-12.85575219373079</v>
      </c>
      <c r="N35" s="93">
        <f t="shared" si="10"/>
        <v>15.320888862379558</v>
      </c>
      <c r="O35" s="94">
        <f t="shared" si="11"/>
        <v>-9.6418141452980919</v>
      </c>
      <c r="P35" s="93">
        <f t="shared" si="12"/>
        <v>11.490666646784668</v>
      </c>
      <c r="Q35" s="94">
        <f t="shared" si="13"/>
        <v>-6.4278760968653952</v>
      </c>
      <c r="R35" s="93">
        <f t="shared" si="14"/>
        <v>7.660444431189779</v>
      </c>
      <c r="S35" s="94">
        <f t="shared" si="15"/>
        <v>-3.2139380484326976</v>
      </c>
      <c r="T35" s="93">
        <f t="shared" si="16"/>
        <v>3.8302222155948895</v>
      </c>
      <c r="U35" s="94">
        <f t="shared" si="17"/>
        <v>0</v>
      </c>
      <c r="V35" s="93">
        <f t="shared" si="18"/>
        <v>0</v>
      </c>
      <c r="W35" s="94"/>
      <c r="Z35" s="94">
        <f>Z34+2</f>
        <v>46</v>
      </c>
      <c r="AA35" s="92">
        <f t="shared" si="27"/>
        <v>0</v>
      </c>
      <c r="AB35" s="93">
        <f t="shared" si="28"/>
        <v>0</v>
      </c>
    </row>
    <row r="36" spans="1:28" x14ac:dyDescent="0.3">
      <c r="A36" s="52">
        <v>330</v>
      </c>
      <c r="B36" s="51">
        <f>Diagramme!C37</f>
        <v>-13.15</v>
      </c>
      <c r="C36" s="106">
        <f t="shared" si="0"/>
        <v>-8.4250000000000078</v>
      </c>
      <c r="D36" s="107">
        <f t="shared" si="1"/>
        <v>14.592528053767788</v>
      </c>
      <c r="E36" s="94">
        <v>330</v>
      </c>
      <c r="F36" s="93">
        <f t="shared" si="2"/>
        <v>31.5</v>
      </c>
      <c r="G36" s="94">
        <f t="shared" si="3"/>
        <v>-15.750000000000014</v>
      </c>
      <c r="H36" s="93">
        <f t="shared" si="4"/>
        <v>27.279800219209807</v>
      </c>
      <c r="I36" s="92">
        <f t="shared" si="5"/>
        <v>-15.000000000000014</v>
      </c>
      <c r="J36" s="93">
        <f t="shared" si="6"/>
        <v>25.980762113533153</v>
      </c>
      <c r="K36" s="94">
        <f t="shared" si="7"/>
        <v>-12.500000000000011</v>
      </c>
      <c r="L36" s="93">
        <f t="shared" si="8"/>
        <v>21.650635094610958</v>
      </c>
      <c r="M36" s="94">
        <f t="shared" si="9"/>
        <v>-10.000000000000009</v>
      </c>
      <c r="N36" s="93">
        <f t="shared" si="10"/>
        <v>17.320508075688767</v>
      </c>
      <c r="O36" s="94">
        <f t="shared" si="11"/>
        <v>-7.5000000000000071</v>
      </c>
      <c r="P36" s="93">
        <f t="shared" si="12"/>
        <v>12.990381056766577</v>
      </c>
      <c r="Q36" s="94">
        <f t="shared" si="13"/>
        <v>-5.0000000000000044</v>
      </c>
      <c r="R36" s="93">
        <f t="shared" si="14"/>
        <v>8.6602540378443837</v>
      </c>
      <c r="S36" s="94">
        <f t="shared" si="15"/>
        <v>-2.5000000000000022</v>
      </c>
      <c r="T36" s="93">
        <f t="shared" si="16"/>
        <v>4.3301270189221919</v>
      </c>
      <c r="U36" s="94">
        <f t="shared" si="17"/>
        <v>0</v>
      </c>
      <c r="V36" s="93">
        <f t="shared" si="18"/>
        <v>0</v>
      </c>
      <c r="W36" s="94"/>
      <c r="Z36" s="94">
        <f>Z35+2</f>
        <v>48</v>
      </c>
      <c r="AA36" s="92">
        <f t="shared" si="27"/>
        <v>0</v>
      </c>
      <c r="AB36" s="93">
        <f t="shared" si="28"/>
        <v>0</v>
      </c>
    </row>
    <row r="37" spans="1:28" x14ac:dyDescent="0.3">
      <c r="A37" s="52">
        <v>340</v>
      </c>
      <c r="B37" s="51">
        <f>Diagramme!C38</f>
        <v>-13.15</v>
      </c>
      <c r="C37" s="106">
        <f t="shared" si="0"/>
        <v>-5.7630394150375297</v>
      </c>
      <c r="D37" s="107">
        <f t="shared" si="1"/>
        <v>15.833820660242555</v>
      </c>
      <c r="E37" s="94">
        <v>340</v>
      </c>
      <c r="F37" s="93">
        <f t="shared" si="2"/>
        <v>31.5</v>
      </c>
      <c r="G37" s="94">
        <f t="shared" si="3"/>
        <v>-10.773634514758585</v>
      </c>
      <c r="H37" s="93">
        <f t="shared" si="4"/>
        <v>29.60031755475611</v>
      </c>
      <c r="I37" s="92">
        <f t="shared" si="5"/>
        <v>-10.260604299770081</v>
      </c>
      <c r="J37" s="93">
        <f t="shared" si="6"/>
        <v>28.190778623577245</v>
      </c>
      <c r="K37" s="94">
        <f t="shared" si="7"/>
        <v>-8.5505035831417349</v>
      </c>
      <c r="L37" s="93">
        <f t="shared" si="8"/>
        <v>23.492315519647704</v>
      </c>
      <c r="M37" s="94">
        <f t="shared" si="9"/>
        <v>-6.8404028665133874</v>
      </c>
      <c r="N37" s="93">
        <f t="shared" si="10"/>
        <v>18.793852415718163</v>
      </c>
      <c r="O37" s="94">
        <f t="shared" si="11"/>
        <v>-5.1303021498850407</v>
      </c>
      <c r="P37" s="93">
        <f t="shared" si="12"/>
        <v>14.095389311788622</v>
      </c>
      <c r="Q37" s="94">
        <f t="shared" si="13"/>
        <v>-3.4202014332566937</v>
      </c>
      <c r="R37" s="93">
        <f t="shared" si="14"/>
        <v>9.3969262078590816</v>
      </c>
      <c r="S37" s="94">
        <f t="shared" si="15"/>
        <v>-1.7101007166283468</v>
      </c>
      <c r="T37" s="93">
        <f t="shared" si="16"/>
        <v>4.6984631039295408</v>
      </c>
      <c r="U37" s="94">
        <f t="shared" si="17"/>
        <v>0</v>
      </c>
      <c r="V37" s="93">
        <f t="shared" si="18"/>
        <v>0</v>
      </c>
      <c r="W37" s="94"/>
      <c r="Z37" s="94">
        <f>Z36+2</f>
        <v>50</v>
      </c>
      <c r="AA37" s="92">
        <f t="shared" si="27"/>
        <v>0</v>
      </c>
      <c r="AB37" s="93">
        <f t="shared" si="28"/>
        <v>0</v>
      </c>
    </row>
    <row r="38" spans="1:28" x14ac:dyDescent="0.3">
      <c r="A38" s="53">
        <v>350</v>
      </c>
      <c r="B38" s="51">
        <f>Diagramme!C39</f>
        <v>-13.15</v>
      </c>
      <c r="C38" s="106">
        <f t="shared" si="0"/>
        <v>-2.9259717936877765</v>
      </c>
      <c r="D38" s="107">
        <f t="shared" si="1"/>
        <v>16.594010638255707</v>
      </c>
      <c r="E38" s="94">
        <v>350</v>
      </c>
      <c r="F38" s="93">
        <f t="shared" si="2"/>
        <v>31.5</v>
      </c>
      <c r="G38" s="94">
        <f t="shared" si="3"/>
        <v>-5.4699175965083056</v>
      </c>
      <c r="H38" s="93">
        <f t="shared" si="4"/>
        <v>31.021444219884554</v>
      </c>
      <c r="I38" s="92">
        <f t="shared" si="5"/>
        <v>-5.2094453300079095</v>
      </c>
      <c r="J38" s="93">
        <f t="shared" si="6"/>
        <v>29.544232590366242</v>
      </c>
      <c r="K38" s="94">
        <f t="shared" si="7"/>
        <v>-4.3412044416732583</v>
      </c>
      <c r="L38" s="93">
        <f t="shared" si="8"/>
        <v>24.620193825305201</v>
      </c>
      <c r="M38" s="94">
        <f t="shared" si="9"/>
        <v>-3.4729635533386065</v>
      </c>
      <c r="N38" s="93">
        <f t="shared" si="10"/>
        <v>19.696155060244159</v>
      </c>
      <c r="O38" s="94">
        <f t="shared" si="11"/>
        <v>-2.6047226650039548</v>
      </c>
      <c r="P38" s="93">
        <f t="shared" si="12"/>
        <v>14.772116295183121</v>
      </c>
      <c r="Q38" s="94">
        <f t="shared" si="13"/>
        <v>-1.7364817766693033</v>
      </c>
      <c r="R38" s="93">
        <f t="shared" si="14"/>
        <v>9.8480775301220795</v>
      </c>
      <c r="S38" s="94">
        <f t="shared" si="15"/>
        <v>-0.86824088833465163</v>
      </c>
      <c r="T38" s="93">
        <f t="shared" si="16"/>
        <v>4.9240387650610398</v>
      </c>
      <c r="U38" s="94">
        <f t="shared" si="17"/>
        <v>0</v>
      </c>
      <c r="V38" s="93">
        <f t="shared" si="18"/>
        <v>0</v>
      </c>
      <c r="W38" s="94"/>
      <c r="Z38" s="94">
        <f>Z37</f>
        <v>50</v>
      </c>
      <c r="AA38" s="92">
        <f>F$1*COS((Z38-90)*PI()/180)</f>
        <v>22.981333293569339</v>
      </c>
      <c r="AB38" s="93">
        <f>-F$1*SIN((Z38-90)*PI()/180)</f>
        <v>19.283628290596177</v>
      </c>
    </row>
    <row r="39" spans="1:28" x14ac:dyDescent="0.3">
      <c r="A39" s="53">
        <v>360</v>
      </c>
      <c r="B39" s="51">
        <f>B3</f>
        <v>-12.96</v>
      </c>
      <c r="C39" s="106">
        <f>C3</f>
        <v>1.0438264835821443E-15</v>
      </c>
      <c r="D39" s="107">
        <f>D3</f>
        <v>17.04</v>
      </c>
      <c r="E39" s="94"/>
      <c r="F39" s="93"/>
      <c r="G39" s="92"/>
      <c r="H39" s="93"/>
      <c r="I39" s="92">
        <f t="shared" si="5"/>
        <v>-5.51316804708879E-15</v>
      </c>
      <c r="J39" s="93">
        <f t="shared" si="6"/>
        <v>30</v>
      </c>
      <c r="K39" s="94">
        <f t="shared" si="7"/>
        <v>-4.594306705907325E-15</v>
      </c>
      <c r="L39" s="93">
        <f t="shared" si="8"/>
        <v>25</v>
      </c>
      <c r="M39" s="94">
        <f t="shared" si="9"/>
        <v>-3.67544536472586E-15</v>
      </c>
      <c r="N39" s="93">
        <f t="shared" si="10"/>
        <v>20</v>
      </c>
      <c r="O39" s="94">
        <f t="shared" si="11"/>
        <v>-2.756584023544395E-15</v>
      </c>
      <c r="P39" s="93">
        <f t="shared" si="12"/>
        <v>15</v>
      </c>
      <c r="Q39" s="94">
        <f t="shared" si="13"/>
        <v>-1.83772268236293E-15</v>
      </c>
      <c r="R39" s="93">
        <f t="shared" si="14"/>
        <v>10</v>
      </c>
      <c r="S39" s="94">
        <f t="shared" si="15"/>
        <v>-9.1886134118146501E-16</v>
      </c>
      <c r="T39" s="93">
        <f t="shared" si="16"/>
        <v>5</v>
      </c>
      <c r="U39" s="94">
        <f t="shared" si="17"/>
        <v>0</v>
      </c>
      <c r="V39" s="93">
        <f t="shared" si="18"/>
        <v>0</v>
      </c>
      <c r="W39" s="94"/>
      <c r="Z39" s="94">
        <f>Z38</f>
        <v>50</v>
      </c>
      <c r="AA39" s="92">
        <f t="shared" ref="AA39:AA44" si="29">AB$2*COS((Z39-90)*PI()/180)</f>
        <v>0</v>
      </c>
      <c r="AB39" s="93">
        <f t="shared" ref="AB39:AB44" si="30">-AB$2*SIN((Z39-90)*PI()/180)</f>
        <v>0</v>
      </c>
    </row>
    <row r="40" spans="1:28" x14ac:dyDescent="0.3">
      <c r="V40" s="92"/>
      <c r="W40" s="92"/>
      <c r="Z40" s="94">
        <f>Z39+2</f>
        <v>52</v>
      </c>
      <c r="AA40" s="92">
        <f t="shared" si="29"/>
        <v>0</v>
      </c>
      <c r="AB40" s="93">
        <f t="shared" si="30"/>
        <v>0</v>
      </c>
    </row>
    <row r="41" spans="1:28" x14ac:dyDescent="0.3">
      <c r="V41" s="92"/>
      <c r="W41" s="92"/>
      <c r="Z41" s="94">
        <f>Z40+2</f>
        <v>54</v>
      </c>
      <c r="AA41" s="92">
        <f t="shared" si="29"/>
        <v>0</v>
      </c>
      <c r="AB41" s="93">
        <f t="shared" si="30"/>
        <v>0</v>
      </c>
    </row>
    <row r="42" spans="1:28" x14ac:dyDescent="0.3">
      <c r="V42" s="92"/>
      <c r="W42" s="92"/>
      <c r="Z42" s="94">
        <f>Z41+2</f>
        <v>56</v>
      </c>
      <c r="AA42" s="92">
        <f t="shared" si="29"/>
        <v>0</v>
      </c>
      <c r="AB42" s="93">
        <f t="shared" si="30"/>
        <v>0</v>
      </c>
    </row>
    <row r="43" spans="1:28" x14ac:dyDescent="0.3">
      <c r="V43" s="92"/>
      <c r="W43" s="92"/>
      <c r="Z43" s="94">
        <f>Z42+2</f>
        <v>58</v>
      </c>
      <c r="AA43" s="92">
        <f t="shared" si="29"/>
        <v>0</v>
      </c>
      <c r="AB43" s="93">
        <f t="shared" si="30"/>
        <v>0</v>
      </c>
    </row>
    <row r="44" spans="1:28" x14ac:dyDescent="0.3">
      <c r="V44" s="92"/>
      <c r="W44" s="92"/>
      <c r="Z44" s="94">
        <f>Z43+2</f>
        <v>60</v>
      </c>
      <c r="AA44" s="92">
        <f t="shared" si="29"/>
        <v>0</v>
      </c>
      <c r="AB44" s="93">
        <f t="shared" si="30"/>
        <v>0</v>
      </c>
    </row>
    <row r="45" spans="1:28" x14ac:dyDescent="0.3">
      <c r="V45" s="92"/>
      <c r="W45" s="92"/>
      <c r="Z45" s="94">
        <f>Z44</f>
        <v>60</v>
      </c>
      <c r="AA45" s="92">
        <f>F$1*COS((Z45-90)*PI()/180)</f>
        <v>25.98076211353316</v>
      </c>
      <c r="AB45" s="93">
        <f>-F$1*SIN((Z45-90)*PI()/180)</f>
        <v>14.999999999999998</v>
      </c>
    </row>
    <row r="46" spans="1:28" x14ac:dyDescent="0.3">
      <c r="V46" s="92"/>
      <c r="W46" s="92"/>
      <c r="Z46" s="94">
        <f>Z45</f>
        <v>60</v>
      </c>
      <c r="AA46" s="92">
        <f t="shared" ref="AA46:AA51" si="31">AB$2*COS((Z46-90)*PI()/180)</f>
        <v>0</v>
      </c>
      <c r="AB46" s="93">
        <f t="shared" ref="AB46:AB51" si="32">-AB$2*SIN((Z46-90)*PI()/180)</f>
        <v>0</v>
      </c>
    </row>
    <row r="47" spans="1:28" x14ac:dyDescent="0.3">
      <c r="V47" s="92"/>
      <c r="W47" s="92"/>
      <c r="Z47" s="94">
        <f>Z46+2</f>
        <v>62</v>
      </c>
      <c r="AA47" s="92">
        <f t="shared" si="31"/>
        <v>0</v>
      </c>
      <c r="AB47" s="93">
        <f t="shared" si="32"/>
        <v>0</v>
      </c>
    </row>
    <row r="48" spans="1:28" x14ac:dyDescent="0.3">
      <c r="V48" s="92"/>
      <c r="W48" s="92"/>
      <c r="Z48" s="94">
        <f>Z47+2</f>
        <v>64</v>
      </c>
      <c r="AA48" s="92">
        <f t="shared" si="31"/>
        <v>0</v>
      </c>
      <c r="AB48" s="93">
        <f t="shared" si="32"/>
        <v>0</v>
      </c>
    </row>
    <row r="49" spans="22:28" x14ac:dyDescent="0.3">
      <c r="V49" s="92"/>
      <c r="W49" s="92"/>
      <c r="Z49" s="94">
        <f>Z48+2</f>
        <v>66</v>
      </c>
      <c r="AA49" s="92">
        <f t="shared" si="31"/>
        <v>0</v>
      </c>
      <c r="AB49" s="93">
        <f t="shared" si="32"/>
        <v>0</v>
      </c>
    </row>
    <row r="50" spans="22:28" x14ac:dyDescent="0.3">
      <c r="V50" s="92"/>
      <c r="W50" s="92"/>
      <c r="Z50" s="94">
        <f>Z49+2</f>
        <v>68</v>
      </c>
      <c r="AA50" s="92">
        <f t="shared" si="31"/>
        <v>0</v>
      </c>
      <c r="AB50" s="93">
        <f t="shared" si="32"/>
        <v>0</v>
      </c>
    </row>
    <row r="51" spans="22:28" x14ac:dyDescent="0.3">
      <c r="V51" s="92"/>
      <c r="W51" s="92"/>
      <c r="Z51" s="94">
        <f>Z50+2</f>
        <v>70</v>
      </c>
      <c r="AA51" s="92">
        <f t="shared" si="31"/>
        <v>0</v>
      </c>
      <c r="AB51" s="93">
        <f t="shared" si="32"/>
        <v>0</v>
      </c>
    </row>
    <row r="52" spans="22:28" x14ac:dyDescent="0.3">
      <c r="V52" s="92"/>
      <c r="W52" s="92"/>
      <c r="Z52" s="94">
        <f>Z51</f>
        <v>70</v>
      </c>
      <c r="AA52" s="92">
        <f>F$1*COS((Z52-90)*PI()/180)</f>
        <v>28.190778623577252</v>
      </c>
      <c r="AB52" s="93">
        <f>-F$1*SIN((Z52-90)*PI()/180)</f>
        <v>10.260604299770062</v>
      </c>
    </row>
    <row r="53" spans="22:28" x14ac:dyDescent="0.3">
      <c r="V53" s="92"/>
      <c r="W53" s="92"/>
      <c r="Z53" s="94">
        <f>Z52</f>
        <v>70</v>
      </c>
      <c r="AA53" s="92">
        <f t="shared" ref="AA53:AA58" si="33">AB$2*COS((Z53-90)*PI()/180)</f>
        <v>0</v>
      </c>
      <c r="AB53" s="93">
        <f t="shared" ref="AB53:AB58" si="34">-AB$2*SIN((Z53-90)*PI()/180)</f>
        <v>0</v>
      </c>
    </row>
    <row r="54" spans="22:28" x14ac:dyDescent="0.3">
      <c r="V54" s="92"/>
      <c r="W54" s="92"/>
      <c r="Z54" s="94">
        <f>Z53+2</f>
        <v>72</v>
      </c>
      <c r="AA54" s="92">
        <f t="shared" si="33"/>
        <v>0</v>
      </c>
      <c r="AB54" s="93">
        <f t="shared" si="34"/>
        <v>0</v>
      </c>
    </row>
    <row r="55" spans="22:28" x14ac:dyDescent="0.3">
      <c r="V55" s="92"/>
      <c r="W55" s="92"/>
      <c r="Z55" s="94">
        <f>Z54+2</f>
        <v>74</v>
      </c>
      <c r="AA55" s="92">
        <f t="shared" si="33"/>
        <v>0</v>
      </c>
      <c r="AB55" s="93">
        <f t="shared" si="34"/>
        <v>0</v>
      </c>
    </row>
    <row r="56" spans="22:28" x14ac:dyDescent="0.3">
      <c r="V56" s="92"/>
      <c r="W56" s="92"/>
      <c r="Z56" s="94">
        <f>Z55+2</f>
        <v>76</v>
      </c>
      <c r="AA56" s="92">
        <f t="shared" si="33"/>
        <v>0</v>
      </c>
      <c r="AB56" s="93">
        <f t="shared" si="34"/>
        <v>0</v>
      </c>
    </row>
    <row r="57" spans="22:28" x14ac:dyDescent="0.3">
      <c r="V57" s="92"/>
      <c r="W57" s="92"/>
      <c r="Z57" s="94">
        <f>Z56+2</f>
        <v>78</v>
      </c>
      <c r="AA57" s="92">
        <f t="shared" si="33"/>
        <v>0</v>
      </c>
      <c r="AB57" s="93">
        <f t="shared" si="34"/>
        <v>0</v>
      </c>
    </row>
    <row r="58" spans="22:28" x14ac:dyDescent="0.3">
      <c r="V58" s="92"/>
      <c r="W58" s="92"/>
      <c r="Z58" s="94">
        <f>Z57+2</f>
        <v>80</v>
      </c>
      <c r="AA58" s="92">
        <f t="shared" si="33"/>
        <v>0</v>
      </c>
      <c r="AB58" s="93">
        <f t="shared" si="34"/>
        <v>0</v>
      </c>
    </row>
    <row r="59" spans="22:28" x14ac:dyDescent="0.3">
      <c r="V59" s="92"/>
      <c r="W59" s="92"/>
      <c r="Z59" s="94">
        <f>Z58</f>
        <v>80</v>
      </c>
      <c r="AA59" s="92">
        <f>F$1*COS((Z59-90)*PI()/180)</f>
        <v>29.544232590366242</v>
      </c>
      <c r="AB59" s="93">
        <f>-F$1*SIN((Z59-90)*PI()/180)</f>
        <v>5.2094453300079095</v>
      </c>
    </row>
    <row r="60" spans="22:28" x14ac:dyDescent="0.3">
      <c r="V60" s="92"/>
      <c r="W60" s="92"/>
      <c r="Z60" s="94">
        <f>Z59</f>
        <v>80</v>
      </c>
      <c r="AA60" s="92">
        <f t="shared" ref="AA60:AA66" si="35">AB$2*COS((Z60-90)*PI()/180)</f>
        <v>0</v>
      </c>
      <c r="AB60" s="93">
        <f t="shared" ref="AB60:AB66" si="36">-AB$2*SIN((Z60-90)*PI()/180)</f>
        <v>0</v>
      </c>
    </row>
    <row r="61" spans="22:28" x14ac:dyDescent="0.3">
      <c r="V61" s="92"/>
      <c r="W61" s="92"/>
      <c r="Z61" s="94">
        <f>Z60+2</f>
        <v>82</v>
      </c>
      <c r="AA61" s="92">
        <f t="shared" si="35"/>
        <v>0</v>
      </c>
      <c r="AB61" s="93">
        <f t="shared" si="36"/>
        <v>0</v>
      </c>
    </row>
    <row r="62" spans="22:28" x14ac:dyDescent="0.3">
      <c r="V62" s="92"/>
      <c r="W62" s="92"/>
      <c r="Z62" s="94">
        <f>Z61+2</f>
        <v>84</v>
      </c>
      <c r="AA62" s="92">
        <f t="shared" si="35"/>
        <v>0</v>
      </c>
      <c r="AB62" s="93">
        <f t="shared" si="36"/>
        <v>0</v>
      </c>
    </row>
    <row r="63" spans="22:28" x14ac:dyDescent="0.3">
      <c r="V63" s="92"/>
      <c r="W63" s="92"/>
      <c r="Z63" s="94">
        <f>Z62+2</f>
        <v>86</v>
      </c>
      <c r="AA63" s="92">
        <f t="shared" si="35"/>
        <v>0</v>
      </c>
      <c r="AB63" s="93">
        <f t="shared" si="36"/>
        <v>0</v>
      </c>
    </row>
    <row r="64" spans="22:28" x14ac:dyDescent="0.3">
      <c r="V64" s="92"/>
      <c r="W64" s="92"/>
      <c r="Z64" s="94">
        <f>Z63+2</f>
        <v>88</v>
      </c>
      <c r="AA64" s="92">
        <f t="shared" si="35"/>
        <v>0</v>
      </c>
      <c r="AB64" s="93">
        <f t="shared" si="36"/>
        <v>0</v>
      </c>
    </row>
    <row r="65" spans="22:28" x14ac:dyDescent="0.3">
      <c r="V65" s="92"/>
      <c r="W65" s="92"/>
      <c r="Z65" s="94">
        <f>Z64+2</f>
        <v>90</v>
      </c>
      <c r="AA65" s="92">
        <f t="shared" si="35"/>
        <v>0</v>
      </c>
      <c r="AB65" s="93">
        <f t="shared" si="36"/>
        <v>0</v>
      </c>
    </row>
    <row r="66" spans="22:28" x14ac:dyDescent="0.3">
      <c r="V66" s="92"/>
      <c r="W66" s="92"/>
      <c r="Z66" s="94">
        <v>90</v>
      </c>
      <c r="AA66" s="92">
        <f t="shared" si="35"/>
        <v>0</v>
      </c>
      <c r="AB66" s="93">
        <f t="shared" si="36"/>
        <v>0</v>
      </c>
    </row>
    <row r="67" spans="22:28" x14ac:dyDescent="0.3">
      <c r="V67" s="92"/>
      <c r="W67" s="92"/>
      <c r="Z67" s="94">
        <f>Z65</f>
        <v>90</v>
      </c>
      <c r="AA67" s="92">
        <f>F$1*COS((Z67-90)*PI()/180)</f>
        <v>30</v>
      </c>
      <c r="AB67" s="93">
        <f>-F$1*SIN((Z67-90)*PI()/180)</f>
        <v>0</v>
      </c>
    </row>
    <row r="68" spans="22:28" x14ac:dyDescent="0.3">
      <c r="V68" s="92"/>
      <c r="W68" s="92"/>
      <c r="Z68" s="94">
        <f>Z67</f>
        <v>90</v>
      </c>
      <c r="AA68" s="92">
        <f t="shared" ref="AA68:AA73" si="37">AB$2*COS((Z68-90)*PI()/180)</f>
        <v>0</v>
      </c>
      <c r="AB68" s="93">
        <f t="shared" ref="AB68:AB73" si="38">-AB$2*SIN((Z68-90)*PI()/180)</f>
        <v>0</v>
      </c>
    </row>
    <row r="69" spans="22:28" x14ac:dyDescent="0.3">
      <c r="V69" s="92"/>
      <c r="W69" s="92"/>
      <c r="Z69" s="94">
        <f>Z68+2</f>
        <v>92</v>
      </c>
      <c r="AA69" s="92">
        <f t="shared" si="37"/>
        <v>0</v>
      </c>
      <c r="AB69" s="93">
        <f t="shared" si="38"/>
        <v>0</v>
      </c>
    </row>
    <row r="70" spans="22:28" x14ac:dyDescent="0.3">
      <c r="V70" s="92"/>
      <c r="W70" s="92"/>
      <c r="Z70" s="94">
        <f>Z69+2</f>
        <v>94</v>
      </c>
      <c r="AA70" s="92">
        <f t="shared" si="37"/>
        <v>0</v>
      </c>
      <c r="AB70" s="93">
        <f t="shared" si="38"/>
        <v>0</v>
      </c>
    </row>
    <row r="71" spans="22:28" x14ac:dyDescent="0.3">
      <c r="V71" s="92"/>
      <c r="W71" s="92"/>
      <c r="Z71" s="94">
        <f>Z70+2</f>
        <v>96</v>
      </c>
      <c r="AA71" s="92">
        <f t="shared" si="37"/>
        <v>0</v>
      </c>
      <c r="AB71" s="93">
        <f t="shared" si="38"/>
        <v>0</v>
      </c>
    </row>
    <row r="72" spans="22:28" x14ac:dyDescent="0.3">
      <c r="V72" s="92"/>
      <c r="W72" s="92"/>
      <c r="Z72" s="94">
        <f>Z71+2</f>
        <v>98</v>
      </c>
      <c r="AA72" s="92">
        <f t="shared" si="37"/>
        <v>0</v>
      </c>
      <c r="AB72" s="93">
        <f t="shared" si="38"/>
        <v>0</v>
      </c>
    </row>
    <row r="73" spans="22:28" x14ac:dyDescent="0.3">
      <c r="V73" s="92"/>
      <c r="W73" s="92"/>
      <c r="Z73" s="94">
        <f>Z72+2</f>
        <v>100</v>
      </c>
      <c r="AA73" s="92">
        <f t="shared" si="37"/>
        <v>0</v>
      </c>
      <c r="AB73" s="93">
        <f t="shared" si="38"/>
        <v>0</v>
      </c>
    </row>
    <row r="74" spans="22:28" x14ac:dyDescent="0.3">
      <c r="V74" s="92"/>
      <c r="W74" s="92"/>
      <c r="Z74" s="94">
        <f>Z73</f>
        <v>100</v>
      </c>
      <c r="AA74" s="92">
        <f>F$1*COS((Z74-90)*PI()/180)</f>
        <v>29.544232590366242</v>
      </c>
      <c r="AB74" s="93">
        <f>-F$1*SIN((Z74-90)*PI()/180)</f>
        <v>-5.2094453300079095</v>
      </c>
    </row>
    <row r="75" spans="22:28" x14ac:dyDescent="0.3">
      <c r="V75" s="92"/>
      <c r="W75" s="92"/>
      <c r="Z75" s="94">
        <f>Z74</f>
        <v>100</v>
      </c>
      <c r="AA75" s="92">
        <f t="shared" ref="AA75:AA80" si="39">AB$2*COS((Z75-90)*PI()/180)</f>
        <v>0</v>
      </c>
      <c r="AB75" s="93">
        <f t="shared" ref="AB75:AB80" si="40">-AB$2*SIN((Z75-90)*PI()/180)</f>
        <v>0</v>
      </c>
    </row>
    <row r="76" spans="22:28" x14ac:dyDescent="0.3">
      <c r="V76" s="92"/>
      <c r="W76" s="92"/>
      <c r="Z76" s="94">
        <f>Z75+2</f>
        <v>102</v>
      </c>
      <c r="AA76" s="92">
        <f t="shared" si="39"/>
        <v>0</v>
      </c>
      <c r="AB76" s="93">
        <f t="shared" si="40"/>
        <v>0</v>
      </c>
    </row>
    <row r="77" spans="22:28" x14ac:dyDescent="0.3">
      <c r="V77" s="92"/>
      <c r="W77" s="92"/>
      <c r="Z77" s="94">
        <f>Z76+2</f>
        <v>104</v>
      </c>
      <c r="AA77" s="92">
        <f t="shared" si="39"/>
        <v>0</v>
      </c>
      <c r="AB77" s="93">
        <f t="shared" si="40"/>
        <v>0</v>
      </c>
    </row>
    <row r="78" spans="22:28" x14ac:dyDescent="0.3">
      <c r="V78" s="92"/>
      <c r="W78" s="92"/>
      <c r="Z78" s="94">
        <f>Z77+2</f>
        <v>106</v>
      </c>
      <c r="AA78" s="92">
        <f t="shared" si="39"/>
        <v>0</v>
      </c>
      <c r="AB78" s="93">
        <f t="shared" si="40"/>
        <v>0</v>
      </c>
    </row>
    <row r="79" spans="22:28" x14ac:dyDescent="0.3">
      <c r="V79" s="92"/>
      <c r="W79" s="92"/>
      <c r="Z79" s="94">
        <f>Z78+2</f>
        <v>108</v>
      </c>
      <c r="AA79" s="92">
        <f t="shared" si="39"/>
        <v>0</v>
      </c>
      <c r="AB79" s="93">
        <f t="shared" si="40"/>
        <v>0</v>
      </c>
    </row>
    <row r="80" spans="22:28" x14ac:dyDescent="0.3">
      <c r="V80" s="92"/>
      <c r="W80" s="92"/>
      <c r="Z80" s="94">
        <f>Z79+2</f>
        <v>110</v>
      </c>
      <c r="AA80" s="92">
        <f t="shared" si="39"/>
        <v>0</v>
      </c>
      <c r="AB80" s="93">
        <f t="shared" si="40"/>
        <v>0</v>
      </c>
    </row>
    <row r="81" spans="22:28" x14ac:dyDescent="0.3">
      <c r="V81" s="92"/>
      <c r="W81" s="92"/>
      <c r="Z81" s="94">
        <f>Z80</f>
        <v>110</v>
      </c>
      <c r="AA81" s="92">
        <f>F$1*COS((Z81-90)*PI()/180)</f>
        <v>28.190778623577252</v>
      </c>
      <c r="AB81" s="93">
        <f>-F$1*SIN((Z81-90)*PI()/180)</f>
        <v>-10.260604299770062</v>
      </c>
    </row>
    <row r="82" spans="22:28" x14ac:dyDescent="0.3">
      <c r="V82" s="92"/>
      <c r="W82" s="92"/>
      <c r="Z82" s="94">
        <f>Z81</f>
        <v>110</v>
      </c>
      <c r="AA82" s="92">
        <f t="shared" ref="AA82:AA87" si="41">AB$2*COS((Z82-90)*PI()/180)</f>
        <v>0</v>
      </c>
      <c r="AB82" s="93">
        <f t="shared" ref="AB82:AB87" si="42">-AB$2*SIN((Z82-90)*PI()/180)</f>
        <v>0</v>
      </c>
    </row>
    <row r="83" spans="22:28" x14ac:dyDescent="0.3">
      <c r="V83" s="92"/>
      <c r="W83" s="92"/>
      <c r="Z83" s="94">
        <f>Z82+2</f>
        <v>112</v>
      </c>
      <c r="AA83" s="92">
        <f t="shared" si="41"/>
        <v>0</v>
      </c>
      <c r="AB83" s="93">
        <f t="shared" si="42"/>
        <v>0</v>
      </c>
    </row>
    <row r="84" spans="22:28" x14ac:dyDescent="0.3">
      <c r="V84" s="92"/>
      <c r="W84" s="92"/>
      <c r="Z84" s="94">
        <f>Z83+2</f>
        <v>114</v>
      </c>
      <c r="AA84" s="92">
        <f t="shared" si="41"/>
        <v>0</v>
      </c>
      <c r="AB84" s="93">
        <f t="shared" si="42"/>
        <v>0</v>
      </c>
    </row>
    <row r="85" spans="22:28" x14ac:dyDescent="0.3">
      <c r="V85" s="92"/>
      <c r="W85" s="92"/>
      <c r="Z85" s="94">
        <f>Z84+2</f>
        <v>116</v>
      </c>
      <c r="AA85" s="92">
        <f t="shared" si="41"/>
        <v>0</v>
      </c>
      <c r="AB85" s="93">
        <f t="shared" si="42"/>
        <v>0</v>
      </c>
    </row>
    <row r="86" spans="22:28" x14ac:dyDescent="0.3">
      <c r="V86" s="92"/>
      <c r="W86" s="92"/>
      <c r="Z86" s="94">
        <f>Z85+2</f>
        <v>118</v>
      </c>
      <c r="AA86" s="92">
        <f t="shared" si="41"/>
        <v>0</v>
      </c>
      <c r="AB86" s="93">
        <f t="shared" si="42"/>
        <v>0</v>
      </c>
    </row>
    <row r="87" spans="22:28" x14ac:dyDescent="0.3">
      <c r="V87" s="92"/>
      <c r="W87" s="92"/>
      <c r="Z87" s="94">
        <f>Z86+2</f>
        <v>120</v>
      </c>
      <c r="AA87" s="92">
        <f t="shared" si="41"/>
        <v>0</v>
      </c>
      <c r="AB87" s="93">
        <f t="shared" si="42"/>
        <v>0</v>
      </c>
    </row>
    <row r="88" spans="22:28" x14ac:dyDescent="0.3">
      <c r="V88" s="92"/>
      <c r="W88" s="92"/>
      <c r="Z88" s="94">
        <f>Z87</f>
        <v>120</v>
      </c>
      <c r="AA88" s="92">
        <f>F$1*COS((Z88-90)*PI()/180)</f>
        <v>25.98076211353316</v>
      </c>
      <c r="AB88" s="93">
        <f>-F$1*SIN((Z88-90)*PI()/180)</f>
        <v>-14.999999999999998</v>
      </c>
    </row>
    <row r="89" spans="22:28" x14ac:dyDescent="0.3">
      <c r="V89" s="92"/>
      <c r="W89" s="92"/>
      <c r="Z89" s="94">
        <f>Z88</f>
        <v>120</v>
      </c>
      <c r="AA89" s="92">
        <f t="shared" ref="AA89:AA94" si="43">AB$2*COS((Z89-90)*PI()/180)</f>
        <v>0</v>
      </c>
      <c r="AB89" s="93">
        <f t="shared" ref="AB89:AB94" si="44">-AB$2*SIN((Z89-90)*PI()/180)</f>
        <v>0</v>
      </c>
    </row>
    <row r="90" spans="22:28" x14ac:dyDescent="0.3">
      <c r="V90" s="92"/>
      <c r="W90" s="92"/>
      <c r="Z90" s="94">
        <f>Z89+2</f>
        <v>122</v>
      </c>
      <c r="AA90" s="92">
        <f t="shared" si="43"/>
        <v>0</v>
      </c>
      <c r="AB90" s="93">
        <f t="shared" si="44"/>
        <v>0</v>
      </c>
    </row>
    <row r="91" spans="22:28" x14ac:dyDescent="0.3">
      <c r="V91" s="92"/>
      <c r="W91" s="92"/>
      <c r="Z91" s="94">
        <f>Z90+2</f>
        <v>124</v>
      </c>
      <c r="AA91" s="92">
        <f t="shared" si="43"/>
        <v>0</v>
      </c>
      <c r="AB91" s="93">
        <f t="shared" si="44"/>
        <v>0</v>
      </c>
    </row>
    <row r="92" spans="22:28" x14ac:dyDescent="0.3">
      <c r="V92" s="92"/>
      <c r="W92" s="92"/>
      <c r="Z92" s="94">
        <f>Z91+2</f>
        <v>126</v>
      </c>
      <c r="AA92" s="92">
        <f t="shared" si="43"/>
        <v>0</v>
      </c>
      <c r="AB92" s="93">
        <f t="shared" si="44"/>
        <v>0</v>
      </c>
    </row>
    <row r="93" spans="22:28" x14ac:dyDescent="0.3">
      <c r="V93" s="92"/>
      <c r="W93" s="92"/>
      <c r="Z93" s="94">
        <f>Z92+2</f>
        <v>128</v>
      </c>
      <c r="AA93" s="92">
        <f t="shared" si="43"/>
        <v>0</v>
      </c>
      <c r="AB93" s="93">
        <f t="shared" si="44"/>
        <v>0</v>
      </c>
    </row>
    <row r="94" spans="22:28" x14ac:dyDescent="0.3">
      <c r="V94" s="92"/>
      <c r="W94" s="92"/>
      <c r="Z94" s="94">
        <f>Z93+2</f>
        <v>130</v>
      </c>
      <c r="AA94" s="92">
        <f t="shared" si="43"/>
        <v>0</v>
      </c>
      <c r="AB94" s="93">
        <f t="shared" si="44"/>
        <v>0</v>
      </c>
    </row>
    <row r="95" spans="22:28" x14ac:dyDescent="0.3">
      <c r="V95" s="92"/>
      <c r="W95" s="92"/>
      <c r="Z95" s="94">
        <f>Z94</f>
        <v>130</v>
      </c>
      <c r="AA95" s="92">
        <f>F$1*COS((Z95-90)*PI()/180)</f>
        <v>22.981333293569339</v>
      </c>
      <c r="AB95" s="93">
        <f>-F$1*SIN((Z95-90)*PI()/180)</f>
        <v>-19.283628290596177</v>
      </c>
    </row>
    <row r="96" spans="22:28" x14ac:dyDescent="0.3">
      <c r="V96" s="92"/>
      <c r="W96" s="92"/>
      <c r="Z96" s="94">
        <f>Z95</f>
        <v>130</v>
      </c>
      <c r="AA96" s="92">
        <f t="shared" ref="AA96:AA101" si="45">AB$2*COS((Z96-90)*PI()/180)</f>
        <v>0</v>
      </c>
      <c r="AB96" s="93">
        <f t="shared" ref="AB96:AB101" si="46">-AB$2*SIN((Z96-90)*PI()/180)</f>
        <v>0</v>
      </c>
    </row>
    <row r="97" spans="22:28" x14ac:dyDescent="0.3">
      <c r="V97" s="92"/>
      <c r="W97" s="92"/>
      <c r="Z97" s="94">
        <f>Z96+2</f>
        <v>132</v>
      </c>
      <c r="AA97" s="92">
        <f t="shared" si="45"/>
        <v>0</v>
      </c>
      <c r="AB97" s="93">
        <f t="shared" si="46"/>
        <v>0</v>
      </c>
    </row>
    <row r="98" spans="22:28" x14ac:dyDescent="0.3">
      <c r="V98" s="92"/>
      <c r="W98" s="92"/>
      <c r="Z98" s="94">
        <f>Z97+2</f>
        <v>134</v>
      </c>
      <c r="AA98" s="92">
        <f t="shared" si="45"/>
        <v>0</v>
      </c>
      <c r="AB98" s="93">
        <f t="shared" si="46"/>
        <v>0</v>
      </c>
    </row>
    <row r="99" spans="22:28" x14ac:dyDescent="0.3">
      <c r="V99" s="92"/>
      <c r="W99" s="92"/>
      <c r="Z99" s="94">
        <f>Z98+2</f>
        <v>136</v>
      </c>
      <c r="AA99" s="92">
        <f t="shared" si="45"/>
        <v>0</v>
      </c>
      <c r="AB99" s="93">
        <f t="shared" si="46"/>
        <v>0</v>
      </c>
    </row>
    <row r="100" spans="22:28" x14ac:dyDescent="0.3">
      <c r="V100" s="92"/>
      <c r="W100" s="92"/>
      <c r="Z100" s="94">
        <f>Z99+2</f>
        <v>138</v>
      </c>
      <c r="AA100" s="92">
        <f t="shared" si="45"/>
        <v>0</v>
      </c>
      <c r="AB100" s="93">
        <f t="shared" si="46"/>
        <v>0</v>
      </c>
    </row>
    <row r="101" spans="22:28" x14ac:dyDescent="0.3">
      <c r="V101" s="92"/>
      <c r="W101" s="92"/>
      <c r="Z101" s="94">
        <f>Z100+2</f>
        <v>140</v>
      </c>
      <c r="AA101" s="92">
        <f t="shared" si="45"/>
        <v>0</v>
      </c>
      <c r="AB101" s="93">
        <f t="shared" si="46"/>
        <v>0</v>
      </c>
    </row>
    <row r="102" spans="22:28" x14ac:dyDescent="0.3">
      <c r="V102" s="92"/>
      <c r="W102" s="92"/>
      <c r="Z102" s="94">
        <f>Z101</f>
        <v>140</v>
      </c>
      <c r="AA102" s="92">
        <f>F$1*COS((Z102-90)*PI()/180)</f>
        <v>19.28362829059618</v>
      </c>
      <c r="AB102" s="93">
        <f>-F$1*SIN((Z102-90)*PI()/180)</f>
        <v>-22.981333293569339</v>
      </c>
    </row>
    <row r="103" spans="22:28" x14ac:dyDescent="0.3">
      <c r="V103" s="92"/>
      <c r="W103" s="92"/>
      <c r="Z103" s="94">
        <f>Z102</f>
        <v>140</v>
      </c>
      <c r="AA103" s="92">
        <f t="shared" ref="AA103:AA108" si="47">AB$2*COS((Z103-90)*PI()/180)</f>
        <v>0</v>
      </c>
      <c r="AB103" s="93">
        <f t="shared" ref="AB103:AB108" si="48">-AB$2*SIN((Z103-90)*PI()/180)</f>
        <v>0</v>
      </c>
    </row>
    <row r="104" spans="22:28" x14ac:dyDescent="0.3">
      <c r="V104" s="92"/>
      <c r="W104" s="92"/>
      <c r="Z104" s="94">
        <f>Z103+2</f>
        <v>142</v>
      </c>
      <c r="AA104" s="92">
        <f t="shared" si="47"/>
        <v>0</v>
      </c>
      <c r="AB104" s="93">
        <f t="shared" si="48"/>
        <v>0</v>
      </c>
    </row>
    <row r="105" spans="22:28" x14ac:dyDescent="0.3">
      <c r="V105" s="92"/>
      <c r="W105" s="92"/>
      <c r="Z105" s="94">
        <f>Z104+2</f>
        <v>144</v>
      </c>
      <c r="AA105" s="92">
        <f t="shared" si="47"/>
        <v>0</v>
      </c>
      <c r="AB105" s="93">
        <f t="shared" si="48"/>
        <v>0</v>
      </c>
    </row>
    <row r="106" spans="22:28" x14ac:dyDescent="0.3">
      <c r="V106" s="92"/>
      <c r="W106" s="92"/>
      <c r="Z106" s="94">
        <f>Z105+2</f>
        <v>146</v>
      </c>
      <c r="AA106" s="92">
        <f t="shared" si="47"/>
        <v>0</v>
      </c>
      <c r="AB106" s="93">
        <f t="shared" si="48"/>
        <v>0</v>
      </c>
    </row>
    <row r="107" spans="22:28" x14ac:dyDescent="0.3">
      <c r="V107" s="92"/>
      <c r="W107" s="92"/>
      <c r="Z107" s="94">
        <f>Z106+2</f>
        <v>148</v>
      </c>
      <c r="AA107" s="92">
        <f t="shared" si="47"/>
        <v>0</v>
      </c>
      <c r="AB107" s="93">
        <f t="shared" si="48"/>
        <v>0</v>
      </c>
    </row>
    <row r="108" spans="22:28" x14ac:dyDescent="0.3">
      <c r="V108" s="92"/>
      <c r="W108" s="92"/>
      <c r="Z108" s="94">
        <f>Z107+2</f>
        <v>150</v>
      </c>
      <c r="AA108" s="92">
        <f t="shared" si="47"/>
        <v>0</v>
      </c>
      <c r="AB108" s="93">
        <f t="shared" si="48"/>
        <v>0</v>
      </c>
    </row>
    <row r="109" spans="22:28" x14ac:dyDescent="0.3">
      <c r="V109" s="92"/>
      <c r="W109" s="92"/>
      <c r="Z109" s="94">
        <f>Z108</f>
        <v>150</v>
      </c>
      <c r="AA109" s="92">
        <f>F$1*COS((Z109-90)*PI()/180)</f>
        <v>15.000000000000004</v>
      </c>
      <c r="AB109" s="93">
        <f>-F$1*SIN((Z109-90)*PI()/180)</f>
        <v>-25.980762113533157</v>
      </c>
    </row>
    <row r="110" spans="22:28" x14ac:dyDescent="0.3">
      <c r="V110" s="92"/>
      <c r="W110" s="92"/>
      <c r="Z110" s="94">
        <f>Z109</f>
        <v>150</v>
      </c>
      <c r="AA110" s="92">
        <f t="shared" ref="AA110:AA115" si="49">AB$2*COS((Z110-90)*PI()/180)</f>
        <v>0</v>
      </c>
      <c r="AB110" s="93">
        <f t="shared" ref="AB110:AB115" si="50">-AB$2*SIN((Z110-90)*PI()/180)</f>
        <v>0</v>
      </c>
    </row>
    <row r="111" spans="22:28" x14ac:dyDescent="0.3">
      <c r="V111" s="92"/>
      <c r="W111" s="92"/>
      <c r="Z111" s="94">
        <f>Z110+2</f>
        <v>152</v>
      </c>
      <c r="AA111" s="92">
        <f t="shared" si="49"/>
        <v>0</v>
      </c>
      <c r="AB111" s="93">
        <f t="shared" si="50"/>
        <v>0</v>
      </c>
    </row>
    <row r="112" spans="22:28" x14ac:dyDescent="0.3">
      <c r="V112" s="92"/>
      <c r="W112" s="92"/>
      <c r="Z112" s="94">
        <f>Z111+2</f>
        <v>154</v>
      </c>
      <c r="AA112" s="92">
        <f t="shared" si="49"/>
        <v>0</v>
      </c>
      <c r="AB112" s="93">
        <f t="shared" si="50"/>
        <v>0</v>
      </c>
    </row>
    <row r="113" spans="22:28" x14ac:dyDescent="0.3">
      <c r="V113" s="92"/>
      <c r="W113" s="92"/>
      <c r="Z113" s="94">
        <f>Z112+2</f>
        <v>156</v>
      </c>
      <c r="AA113" s="92">
        <f t="shared" si="49"/>
        <v>0</v>
      </c>
      <c r="AB113" s="93">
        <f t="shared" si="50"/>
        <v>0</v>
      </c>
    </row>
    <row r="114" spans="22:28" x14ac:dyDescent="0.3">
      <c r="V114" s="92"/>
      <c r="W114" s="92"/>
      <c r="Z114" s="94">
        <f>Z113+2</f>
        <v>158</v>
      </c>
      <c r="AA114" s="92">
        <f t="shared" si="49"/>
        <v>0</v>
      </c>
      <c r="AB114" s="93">
        <f t="shared" si="50"/>
        <v>0</v>
      </c>
    </row>
    <row r="115" spans="22:28" x14ac:dyDescent="0.3">
      <c r="V115" s="92"/>
      <c r="W115" s="92"/>
      <c r="Z115" s="94">
        <f>Z114+2</f>
        <v>160</v>
      </c>
      <c r="AA115" s="92">
        <f t="shared" si="49"/>
        <v>0</v>
      </c>
      <c r="AB115" s="93">
        <f t="shared" si="50"/>
        <v>0</v>
      </c>
    </row>
    <row r="116" spans="22:28" x14ac:dyDescent="0.3">
      <c r="V116" s="92"/>
      <c r="W116" s="92"/>
      <c r="Z116" s="94">
        <f>Z115</f>
        <v>160</v>
      </c>
      <c r="AA116" s="92">
        <f>F$1*COS((Z116-90)*PI()/180)</f>
        <v>10.260604299770065</v>
      </c>
      <c r="AB116" s="93">
        <f>-F$1*SIN((Z116-90)*PI()/180)</f>
        <v>-28.190778623577248</v>
      </c>
    </row>
    <row r="117" spans="22:28" x14ac:dyDescent="0.3">
      <c r="V117" s="92"/>
      <c r="W117" s="92"/>
      <c r="Z117" s="94">
        <f>Z116</f>
        <v>160</v>
      </c>
      <c r="AA117" s="92">
        <f t="shared" ref="AA117:AA122" si="51">AB$2*COS((Z117-90)*PI()/180)</f>
        <v>0</v>
      </c>
      <c r="AB117" s="93">
        <f t="shared" ref="AB117:AB122" si="52">-AB$2*SIN((Z117-90)*PI()/180)</f>
        <v>0</v>
      </c>
    </row>
    <row r="118" spans="22:28" x14ac:dyDescent="0.3">
      <c r="V118" s="92"/>
      <c r="W118" s="92"/>
      <c r="Z118" s="94">
        <f>Z117+2</f>
        <v>162</v>
      </c>
      <c r="AA118" s="92">
        <f t="shared" si="51"/>
        <v>0</v>
      </c>
      <c r="AB118" s="93">
        <f t="shared" si="52"/>
        <v>0</v>
      </c>
    </row>
    <row r="119" spans="22:28" x14ac:dyDescent="0.3">
      <c r="V119" s="92"/>
      <c r="W119" s="92"/>
      <c r="Z119" s="94">
        <f>Z118+2</f>
        <v>164</v>
      </c>
      <c r="AA119" s="92">
        <f t="shared" si="51"/>
        <v>0</v>
      </c>
      <c r="AB119" s="93">
        <f t="shared" si="52"/>
        <v>0</v>
      </c>
    </row>
    <row r="120" spans="22:28" x14ac:dyDescent="0.3">
      <c r="V120" s="92"/>
      <c r="W120" s="92"/>
      <c r="Z120" s="94">
        <f>Z119+2</f>
        <v>166</v>
      </c>
      <c r="AA120" s="92">
        <f t="shared" si="51"/>
        <v>0</v>
      </c>
      <c r="AB120" s="93">
        <f t="shared" si="52"/>
        <v>0</v>
      </c>
    </row>
    <row r="121" spans="22:28" x14ac:dyDescent="0.3">
      <c r="V121" s="92"/>
      <c r="W121" s="92"/>
      <c r="Z121" s="94">
        <f>Z120+2</f>
        <v>168</v>
      </c>
      <c r="AA121" s="92">
        <f t="shared" si="51"/>
        <v>0</v>
      </c>
      <c r="AB121" s="93">
        <f t="shared" si="52"/>
        <v>0</v>
      </c>
    </row>
    <row r="122" spans="22:28" x14ac:dyDescent="0.3">
      <c r="V122" s="92"/>
      <c r="W122" s="92"/>
      <c r="Z122" s="94">
        <f>Z121+2</f>
        <v>170</v>
      </c>
      <c r="AA122" s="92">
        <f t="shared" si="51"/>
        <v>0</v>
      </c>
      <c r="AB122" s="93">
        <f t="shared" si="52"/>
        <v>0</v>
      </c>
    </row>
    <row r="123" spans="22:28" x14ac:dyDescent="0.3">
      <c r="V123" s="92"/>
      <c r="W123" s="92"/>
      <c r="Z123" s="94">
        <f>Z122</f>
        <v>170</v>
      </c>
      <c r="AA123" s="92">
        <f>F$1*COS((Z123-90)*PI()/180)</f>
        <v>5.2094453300079122</v>
      </c>
      <c r="AB123" s="93">
        <f>-F$1*SIN((Z123-90)*PI()/180)</f>
        <v>-29.544232590366242</v>
      </c>
    </row>
    <row r="124" spans="22:28" x14ac:dyDescent="0.3">
      <c r="V124" s="92"/>
      <c r="W124" s="92"/>
      <c r="Z124" s="94">
        <f>Z123</f>
        <v>170</v>
      </c>
      <c r="AA124" s="92">
        <f t="shared" ref="AA124:AA130" si="53">AB$2*COS((Z124-90)*PI()/180)</f>
        <v>0</v>
      </c>
      <c r="AB124" s="93">
        <f t="shared" ref="AB124:AB130" si="54">-AB$2*SIN((Z124-90)*PI()/180)</f>
        <v>0</v>
      </c>
    </row>
    <row r="125" spans="22:28" x14ac:dyDescent="0.3">
      <c r="V125" s="92"/>
      <c r="W125" s="92"/>
      <c r="Z125" s="94">
        <f>Z124+2</f>
        <v>172</v>
      </c>
      <c r="AA125" s="92">
        <f t="shared" si="53"/>
        <v>0</v>
      </c>
      <c r="AB125" s="93">
        <f t="shared" si="54"/>
        <v>0</v>
      </c>
    </row>
    <row r="126" spans="22:28" x14ac:dyDescent="0.3">
      <c r="V126" s="92"/>
      <c r="W126" s="92"/>
      <c r="Z126" s="94">
        <f>Z125+2</f>
        <v>174</v>
      </c>
      <c r="AA126" s="92">
        <f t="shared" si="53"/>
        <v>0</v>
      </c>
      <c r="AB126" s="93">
        <f t="shared" si="54"/>
        <v>0</v>
      </c>
    </row>
    <row r="127" spans="22:28" x14ac:dyDescent="0.3">
      <c r="V127" s="92"/>
      <c r="W127" s="92"/>
      <c r="Z127" s="94">
        <f>Z126+2</f>
        <v>176</v>
      </c>
      <c r="AA127" s="92">
        <f t="shared" si="53"/>
        <v>0</v>
      </c>
      <c r="AB127" s="93">
        <f t="shared" si="54"/>
        <v>0</v>
      </c>
    </row>
    <row r="128" spans="22:28" x14ac:dyDescent="0.3">
      <c r="V128" s="92"/>
      <c r="W128" s="92"/>
      <c r="Z128" s="94">
        <f>Z127+2</f>
        <v>178</v>
      </c>
      <c r="AA128" s="92">
        <f t="shared" si="53"/>
        <v>0</v>
      </c>
      <c r="AB128" s="93">
        <f t="shared" si="54"/>
        <v>0</v>
      </c>
    </row>
    <row r="129" spans="22:28" x14ac:dyDescent="0.3">
      <c r="V129" s="92"/>
      <c r="W129" s="92"/>
      <c r="Z129" s="94">
        <f>Z128+2</f>
        <v>180</v>
      </c>
      <c r="AA129" s="92">
        <f t="shared" si="53"/>
        <v>0</v>
      </c>
      <c r="AB129" s="93">
        <f t="shared" si="54"/>
        <v>0</v>
      </c>
    </row>
    <row r="130" spans="22:28" x14ac:dyDescent="0.3">
      <c r="V130" s="92"/>
      <c r="W130" s="92"/>
      <c r="Z130" s="94">
        <v>180</v>
      </c>
      <c r="AA130" s="92">
        <f t="shared" si="53"/>
        <v>0</v>
      </c>
      <c r="AB130" s="93">
        <f t="shared" si="54"/>
        <v>0</v>
      </c>
    </row>
    <row r="131" spans="22:28" x14ac:dyDescent="0.3">
      <c r="V131" s="92"/>
      <c r="W131" s="92"/>
      <c r="Z131" s="94">
        <f>Z129</f>
        <v>180</v>
      </c>
      <c r="AA131" s="92">
        <f>F$1*COS((Z131-90)*PI()/180)</f>
        <v>1.83772268236293E-15</v>
      </c>
      <c r="AB131" s="93">
        <f>-F$1*SIN((Z131-90)*PI()/180)</f>
        <v>-30</v>
      </c>
    </row>
    <row r="132" spans="22:28" x14ac:dyDescent="0.3">
      <c r="V132" s="92"/>
      <c r="W132" s="92"/>
      <c r="Z132" s="94">
        <f>Z131</f>
        <v>180</v>
      </c>
      <c r="AA132" s="92">
        <f t="shared" ref="AA132:AA137" si="55">AB$2*COS((Z132-90)*PI()/180)</f>
        <v>0</v>
      </c>
      <c r="AB132" s="93">
        <f t="shared" ref="AB132:AB137" si="56">-AB$2*SIN((Z132-90)*PI()/180)</f>
        <v>0</v>
      </c>
    </row>
    <row r="133" spans="22:28" x14ac:dyDescent="0.3">
      <c r="V133" s="92"/>
      <c r="W133" s="92"/>
      <c r="Z133" s="94">
        <f>Z132+2</f>
        <v>182</v>
      </c>
      <c r="AA133" s="92">
        <f t="shared" si="55"/>
        <v>0</v>
      </c>
      <c r="AB133" s="93">
        <f t="shared" si="56"/>
        <v>0</v>
      </c>
    </row>
    <row r="134" spans="22:28" x14ac:dyDescent="0.3">
      <c r="V134" s="92"/>
      <c r="W134" s="92"/>
      <c r="Z134" s="94">
        <f>Z133+2</f>
        <v>184</v>
      </c>
      <c r="AA134" s="92">
        <f t="shared" si="55"/>
        <v>0</v>
      </c>
      <c r="AB134" s="93">
        <f t="shared" si="56"/>
        <v>0</v>
      </c>
    </row>
    <row r="135" spans="22:28" x14ac:dyDescent="0.3">
      <c r="V135" s="92"/>
      <c r="W135" s="92"/>
      <c r="Z135" s="94">
        <f>Z134+2</f>
        <v>186</v>
      </c>
      <c r="AA135" s="92">
        <f t="shared" si="55"/>
        <v>0</v>
      </c>
      <c r="AB135" s="93">
        <f t="shared" si="56"/>
        <v>0</v>
      </c>
    </row>
    <row r="136" spans="22:28" x14ac:dyDescent="0.3">
      <c r="V136" s="92"/>
      <c r="W136" s="92"/>
      <c r="Z136" s="94">
        <f>Z135+2</f>
        <v>188</v>
      </c>
      <c r="AA136" s="92">
        <f t="shared" si="55"/>
        <v>0</v>
      </c>
      <c r="AB136" s="93">
        <f t="shared" si="56"/>
        <v>0</v>
      </c>
    </row>
    <row r="137" spans="22:28" x14ac:dyDescent="0.3">
      <c r="V137" s="92"/>
      <c r="W137" s="92"/>
      <c r="Z137" s="94">
        <f>Z136+2</f>
        <v>190</v>
      </c>
      <c r="AA137" s="92">
        <f t="shared" si="55"/>
        <v>0</v>
      </c>
      <c r="AB137" s="93">
        <f t="shared" si="56"/>
        <v>0</v>
      </c>
    </row>
    <row r="138" spans="22:28" x14ac:dyDescent="0.3">
      <c r="V138" s="92"/>
      <c r="W138" s="92"/>
      <c r="Z138" s="94">
        <f>Z137</f>
        <v>190</v>
      </c>
      <c r="AA138" s="92">
        <f>F$1*COS((Z138-90)*PI()/180)</f>
        <v>-5.2094453300079095</v>
      </c>
      <c r="AB138" s="93">
        <f>-F$1*SIN((Z138-90)*PI()/180)</f>
        <v>-29.544232590366242</v>
      </c>
    </row>
    <row r="139" spans="22:28" x14ac:dyDescent="0.3">
      <c r="V139" s="92"/>
      <c r="W139" s="92"/>
      <c r="Z139" s="94">
        <f>Z138</f>
        <v>190</v>
      </c>
      <c r="AA139" s="92">
        <f t="shared" ref="AA139:AA144" si="57">AB$2*COS((Z139-90)*PI()/180)</f>
        <v>0</v>
      </c>
      <c r="AB139" s="93">
        <f t="shared" ref="AB139:AB144" si="58">-AB$2*SIN((Z139-90)*PI()/180)</f>
        <v>0</v>
      </c>
    </row>
    <row r="140" spans="22:28" x14ac:dyDescent="0.3">
      <c r="V140" s="92"/>
      <c r="W140" s="92"/>
      <c r="Z140" s="94">
        <f>Z139+2</f>
        <v>192</v>
      </c>
      <c r="AA140" s="92">
        <f t="shared" si="57"/>
        <v>0</v>
      </c>
      <c r="AB140" s="93">
        <f t="shared" si="58"/>
        <v>0</v>
      </c>
    </row>
    <row r="141" spans="22:28" x14ac:dyDescent="0.3">
      <c r="V141" s="92"/>
      <c r="W141" s="92"/>
      <c r="Z141" s="94">
        <f>Z140+2</f>
        <v>194</v>
      </c>
      <c r="AA141" s="92">
        <f t="shared" si="57"/>
        <v>0</v>
      </c>
      <c r="AB141" s="93">
        <f t="shared" si="58"/>
        <v>0</v>
      </c>
    </row>
    <row r="142" spans="22:28" x14ac:dyDescent="0.3">
      <c r="V142" s="92"/>
      <c r="W142" s="92"/>
      <c r="Z142" s="94">
        <f>Z141+2</f>
        <v>196</v>
      </c>
      <c r="AA142" s="92">
        <f t="shared" si="57"/>
        <v>0</v>
      </c>
      <c r="AB142" s="93">
        <f t="shared" si="58"/>
        <v>0</v>
      </c>
    </row>
    <row r="143" spans="22:28" x14ac:dyDescent="0.3">
      <c r="V143" s="92"/>
      <c r="W143" s="92"/>
      <c r="Z143" s="94">
        <f>Z142+2</f>
        <v>198</v>
      </c>
      <c r="AA143" s="92">
        <f t="shared" si="57"/>
        <v>0</v>
      </c>
      <c r="AB143" s="93">
        <f t="shared" si="58"/>
        <v>0</v>
      </c>
    </row>
    <row r="144" spans="22:28" x14ac:dyDescent="0.3">
      <c r="V144" s="92"/>
      <c r="W144" s="92"/>
      <c r="Z144" s="94">
        <f>Z143+2</f>
        <v>200</v>
      </c>
      <c r="AA144" s="92">
        <f t="shared" si="57"/>
        <v>0</v>
      </c>
      <c r="AB144" s="93">
        <f t="shared" si="58"/>
        <v>0</v>
      </c>
    </row>
    <row r="145" spans="22:28" x14ac:dyDescent="0.3">
      <c r="V145" s="92"/>
      <c r="W145" s="92"/>
      <c r="Z145" s="94">
        <f>Z144</f>
        <v>200</v>
      </c>
      <c r="AA145" s="92">
        <f>F$1*COS((Z145-90)*PI()/180)</f>
        <v>-10.260604299770062</v>
      </c>
      <c r="AB145" s="93">
        <f>-F$1*SIN((Z145-90)*PI()/180)</f>
        <v>-28.190778623577252</v>
      </c>
    </row>
    <row r="146" spans="22:28" x14ac:dyDescent="0.3">
      <c r="V146" s="92"/>
      <c r="W146" s="92"/>
      <c r="Z146" s="94">
        <f>Z145</f>
        <v>200</v>
      </c>
      <c r="AA146" s="92">
        <f t="shared" ref="AA146:AA151" si="59">AB$2*COS((Z146-90)*PI()/180)</f>
        <v>0</v>
      </c>
      <c r="AB146" s="93">
        <f t="shared" ref="AB146:AB151" si="60">-AB$2*SIN((Z146-90)*PI()/180)</f>
        <v>0</v>
      </c>
    </row>
    <row r="147" spans="22:28" x14ac:dyDescent="0.3">
      <c r="V147" s="92"/>
      <c r="W147" s="92"/>
      <c r="Z147" s="94">
        <f>Z146+2</f>
        <v>202</v>
      </c>
      <c r="AA147" s="92">
        <f t="shared" si="59"/>
        <v>0</v>
      </c>
      <c r="AB147" s="93">
        <f t="shared" si="60"/>
        <v>0</v>
      </c>
    </row>
    <row r="148" spans="22:28" x14ac:dyDescent="0.3">
      <c r="V148" s="92"/>
      <c r="W148" s="92"/>
      <c r="Z148" s="94">
        <f>Z147+2</f>
        <v>204</v>
      </c>
      <c r="AA148" s="92">
        <f t="shared" si="59"/>
        <v>0</v>
      </c>
      <c r="AB148" s="93">
        <f t="shared" si="60"/>
        <v>0</v>
      </c>
    </row>
    <row r="149" spans="22:28" x14ac:dyDescent="0.3">
      <c r="V149" s="92"/>
      <c r="W149" s="92"/>
      <c r="Z149" s="94">
        <f>Z148+2</f>
        <v>206</v>
      </c>
      <c r="AA149" s="92">
        <f t="shared" si="59"/>
        <v>0</v>
      </c>
      <c r="AB149" s="93">
        <f t="shared" si="60"/>
        <v>0</v>
      </c>
    </row>
    <row r="150" spans="22:28" x14ac:dyDescent="0.3">
      <c r="V150" s="92"/>
      <c r="W150" s="92"/>
      <c r="Z150" s="94">
        <f>Z149+2</f>
        <v>208</v>
      </c>
      <c r="AA150" s="92">
        <f t="shared" si="59"/>
        <v>0</v>
      </c>
      <c r="AB150" s="93">
        <f t="shared" si="60"/>
        <v>0</v>
      </c>
    </row>
    <row r="151" spans="22:28" x14ac:dyDescent="0.3">
      <c r="V151" s="92"/>
      <c r="W151" s="92"/>
      <c r="Z151" s="94">
        <f>Z150+2</f>
        <v>210</v>
      </c>
      <c r="AA151" s="92">
        <f t="shared" si="59"/>
        <v>0</v>
      </c>
      <c r="AB151" s="93">
        <f t="shared" si="60"/>
        <v>0</v>
      </c>
    </row>
    <row r="152" spans="22:28" x14ac:dyDescent="0.3">
      <c r="V152" s="92"/>
      <c r="W152" s="92"/>
      <c r="Z152" s="94">
        <f>Z151</f>
        <v>210</v>
      </c>
      <c r="AA152" s="92">
        <f>F$1*COS((Z152-90)*PI()/180)</f>
        <v>-14.999999999999993</v>
      </c>
      <c r="AB152" s="93">
        <f>-F$1*SIN((Z152-90)*PI()/180)</f>
        <v>-25.98076211353316</v>
      </c>
    </row>
    <row r="153" spans="22:28" x14ac:dyDescent="0.3">
      <c r="V153" s="92"/>
      <c r="W153" s="92"/>
      <c r="Z153" s="94">
        <f>Z152</f>
        <v>210</v>
      </c>
      <c r="AA153" s="92">
        <f t="shared" ref="AA153:AA158" si="61">AB$2*COS((Z153-90)*PI()/180)</f>
        <v>0</v>
      </c>
      <c r="AB153" s="93">
        <f t="shared" ref="AB153:AB158" si="62">-AB$2*SIN((Z153-90)*PI()/180)</f>
        <v>0</v>
      </c>
    </row>
    <row r="154" spans="22:28" x14ac:dyDescent="0.3">
      <c r="V154" s="92"/>
      <c r="W154" s="92"/>
      <c r="Z154" s="94">
        <f>Z153+2</f>
        <v>212</v>
      </c>
      <c r="AA154" s="92">
        <f t="shared" si="61"/>
        <v>0</v>
      </c>
      <c r="AB154" s="93">
        <f t="shared" si="62"/>
        <v>0</v>
      </c>
    </row>
    <row r="155" spans="22:28" x14ac:dyDescent="0.3">
      <c r="V155" s="92"/>
      <c r="W155" s="92"/>
      <c r="Z155" s="94">
        <f>Z154+2</f>
        <v>214</v>
      </c>
      <c r="AA155" s="92">
        <f t="shared" si="61"/>
        <v>0</v>
      </c>
      <c r="AB155" s="93">
        <f t="shared" si="62"/>
        <v>0</v>
      </c>
    </row>
    <row r="156" spans="22:28" x14ac:dyDescent="0.3">
      <c r="V156" s="92"/>
      <c r="W156" s="92"/>
      <c r="Z156" s="94">
        <f>Z155+2</f>
        <v>216</v>
      </c>
      <c r="AA156" s="92">
        <f t="shared" si="61"/>
        <v>0</v>
      </c>
      <c r="AB156" s="93">
        <f t="shared" si="62"/>
        <v>0</v>
      </c>
    </row>
    <row r="157" spans="22:28" x14ac:dyDescent="0.3">
      <c r="V157" s="92"/>
      <c r="W157" s="92"/>
      <c r="Z157" s="94">
        <f>Z156+2</f>
        <v>218</v>
      </c>
      <c r="AA157" s="92">
        <f t="shared" si="61"/>
        <v>0</v>
      </c>
      <c r="AB157" s="93">
        <f t="shared" si="62"/>
        <v>0</v>
      </c>
    </row>
    <row r="158" spans="22:28" x14ac:dyDescent="0.3">
      <c r="V158" s="92"/>
      <c r="W158" s="92"/>
      <c r="Z158" s="94">
        <f>Z157+2</f>
        <v>220</v>
      </c>
      <c r="AA158" s="92">
        <f t="shared" si="61"/>
        <v>0</v>
      </c>
      <c r="AB158" s="93">
        <f t="shared" si="62"/>
        <v>0</v>
      </c>
    </row>
    <row r="159" spans="22:28" x14ac:dyDescent="0.3">
      <c r="V159" s="92"/>
      <c r="W159" s="92"/>
      <c r="Z159" s="94">
        <f>Z158</f>
        <v>220</v>
      </c>
      <c r="AA159" s="92">
        <f>F$1*COS((Z159-90)*PI()/180)</f>
        <v>-19.28362829059618</v>
      </c>
      <c r="AB159" s="93">
        <f>-F$1*SIN((Z159-90)*PI()/180)</f>
        <v>-22.981333293569339</v>
      </c>
    </row>
    <row r="160" spans="22:28" x14ac:dyDescent="0.3">
      <c r="V160" s="92"/>
      <c r="W160" s="92"/>
      <c r="Z160" s="94">
        <f>Z159</f>
        <v>220</v>
      </c>
      <c r="AA160" s="92">
        <f t="shared" ref="AA160:AA165" si="63">AB$2*COS((Z160-90)*PI()/180)</f>
        <v>0</v>
      </c>
      <c r="AB160" s="93">
        <f t="shared" ref="AB160:AB165" si="64">-AB$2*SIN((Z160-90)*PI()/180)</f>
        <v>0</v>
      </c>
    </row>
    <row r="161" spans="22:28" x14ac:dyDescent="0.3">
      <c r="V161" s="92"/>
      <c r="W161" s="92"/>
      <c r="Z161" s="94">
        <f>Z160+2</f>
        <v>222</v>
      </c>
      <c r="AA161" s="92">
        <f t="shared" si="63"/>
        <v>0</v>
      </c>
      <c r="AB161" s="93">
        <f t="shared" si="64"/>
        <v>0</v>
      </c>
    </row>
    <row r="162" spans="22:28" x14ac:dyDescent="0.3">
      <c r="V162" s="92"/>
      <c r="W162" s="92"/>
      <c r="Z162" s="94">
        <f>Z161+2</f>
        <v>224</v>
      </c>
      <c r="AA162" s="92">
        <f t="shared" si="63"/>
        <v>0</v>
      </c>
      <c r="AB162" s="93">
        <f t="shared" si="64"/>
        <v>0</v>
      </c>
    </row>
    <row r="163" spans="22:28" x14ac:dyDescent="0.3">
      <c r="V163" s="92"/>
      <c r="W163" s="92"/>
      <c r="Z163" s="94">
        <f>Z162+2</f>
        <v>226</v>
      </c>
      <c r="AA163" s="92">
        <f t="shared" si="63"/>
        <v>0</v>
      </c>
      <c r="AB163" s="93">
        <f t="shared" si="64"/>
        <v>0</v>
      </c>
    </row>
    <row r="164" spans="22:28" x14ac:dyDescent="0.3">
      <c r="V164" s="92"/>
      <c r="W164" s="92"/>
      <c r="Z164" s="94">
        <f>Z163+2</f>
        <v>228</v>
      </c>
      <c r="AA164" s="92">
        <f t="shared" si="63"/>
        <v>0</v>
      </c>
      <c r="AB164" s="93">
        <f t="shared" si="64"/>
        <v>0</v>
      </c>
    </row>
    <row r="165" spans="22:28" x14ac:dyDescent="0.3">
      <c r="V165" s="92"/>
      <c r="W165" s="92"/>
      <c r="Z165" s="94">
        <f>Z164+2</f>
        <v>230</v>
      </c>
      <c r="AA165" s="92">
        <f t="shared" si="63"/>
        <v>0</v>
      </c>
      <c r="AB165" s="93">
        <f t="shared" si="64"/>
        <v>0</v>
      </c>
    </row>
    <row r="166" spans="22:28" x14ac:dyDescent="0.3">
      <c r="V166" s="92"/>
      <c r="W166" s="92"/>
      <c r="Z166" s="94">
        <f>Z165</f>
        <v>230</v>
      </c>
      <c r="AA166" s="92">
        <f>F$1*COS((Z166-90)*PI()/180)</f>
        <v>-22.981333293569335</v>
      </c>
      <c r="AB166" s="93">
        <f>-F$1*SIN((Z166-90)*PI()/180)</f>
        <v>-19.283628290596184</v>
      </c>
    </row>
    <row r="167" spans="22:28" x14ac:dyDescent="0.3">
      <c r="V167" s="92"/>
      <c r="W167" s="92"/>
      <c r="Z167" s="94">
        <f>Z166</f>
        <v>230</v>
      </c>
      <c r="AA167" s="92">
        <f t="shared" ref="AA167:AA172" si="65">AB$2*COS((Z167-90)*PI()/180)</f>
        <v>0</v>
      </c>
      <c r="AB167" s="93">
        <f t="shared" ref="AB167:AB172" si="66">-AB$2*SIN((Z167-90)*PI()/180)</f>
        <v>0</v>
      </c>
    </row>
    <row r="168" spans="22:28" x14ac:dyDescent="0.3">
      <c r="V168" s="92"/>
      <c r="W168" s="92"/>
      <c r="Z168" s="94">
        <f>Z167+2</f>
        <v>232</v>
      </c>
      <c r="AA168" s="92">
        <f t="shared" si="65"/>
        <v>0</v>
      </c>
      <c r="AB168" s="93">
        <f t="shared" si="66"/>
        <v>0</v>
      </c>
    </row>
    <row r="169" spans="22:28" x14ac:dyDescent="0.3">
      <c r="V169" s="92"/>
      <c r="W169" s="92"/>
      <c r="Z169" s="94">
        <f>Z168+2</f>
        <v>234</v>
      </c>
      <c r="AA169" s="92">
        <f t="shared" si="65"/>
        <v>0</v>
      </c>
      <c r="AB169" s="93">
        <f t="shared" si="66"/>
        <v>0</v>
      </c>
    </row>
    <row r="170" spans="22:28" x14ac:dyDescent="0.3">
      <c r="V170" s="92"/>
      <c r="W170" s="92"/>
      <c r="Z170" s="94">
        <f>Z169+2</f>
        <v>236</v>
      </c>
      <c r="AA170" s="92">
        <f t="shared" si="65"/>
        <v>0</v>
      </c>
      <c r="AB170" s="93">
        <f t="shared" si="66"/>
        <v>0</v>
      </c>
    </row>
    <row r="171" spans="22:28" x14ac:dyDescent="0.3">
      <c r="V171" s="92"/>
      <c r="W171" s="92"/>
      <c r="Z171" s="94">
        <f>Z170+2</f>
        <v>238</v>
      </c>
      <c r="AA171" s="92">
        <f t="shared" si="65"/>
        <v>0</v>
      </c>
      <c r="AB171" s="93">
        <f t="shared" si="66"/>
        <v>0</v>
      </c>
    </row>
    <row r="172" spans="22:28" x14ac:dyDescent="0.3">
      <c r="V172" s="92"/>
      <c r="W172" s="92"/>
      <c r="Z172" s="94">
        <f>Z171+2</f>
        <v>240</v>
      </c>
      <c r="AA172" s="92">
        <f t="shared" si="65"/>
        <v>0</v>
      </c>
      <c r="AB172" s="93">
        <f t="shared" si="66"/>
        <v>0</v>
      </c>
    </row>
    <row r="173" spans="22:28" x14ac:dyDescent="0.3">
      <c r="V173" s="92"/>
      <c r="W173" s="92"/>
      <c r="Z173" s="94">
        <f>Z172</f>
        <v>240</v>
      </c>
      <c r="AA173" s="92">
        <f>F$1*COS((Z173-90)*PI()/180)</f>
        <v>-25.98076211353316</v>
      </c>
      <c r="AB173" s="93">
        <f>-F$1*SIN((Z173-90)*PI()/180)</f>
        <v>-14.999999999999998</v>
      </c>
    </row>
    <row r="174" spans="22:28" x14ac:dyDescent="0.3">
      <c r="V174" s="92"/>
      <c r="W174" s="92"/>
      <c r="Z174" s="94">
        <f>Z173</f>
        <v>240</v>
      </c>
      <c r="AA174" s="92">
        <f t="shared" ref="AA174:AA179" si="67">AB$2*COS((Z174-90)*PI()/180)</f>
        <v>0</v>
      </c>
      <c r="AB174" s="93">
        <f t="shared" ref="AB174:AB179" si="68">-AB$2*SIN((Z174-90)*PI()/180)</f>
        <v>0</v>
      </c>
    </row>
    <row r="175" spans="22:28" x14ac:dyDescent="0.3">
      <c r="V175" s="92"/>
      <c r="W175" s="92"/>
      <c r="Z175" s="94">
        <f>Z174+2</f>
        <v>242</v>
      </c>
      <c r="AA175" s="92">
        <f t="shared" si="67"/>
        <v>0</v>
      </c>
      <c r="AB175" s="93">
        <f t="shared" si="68"/>
        <v>0</v>
      </c>
    </row>
    <row r="176" spans="22:28" x14ac:dyDescent="0.3">
      <c r="V176" s="92"/>
      <c r="W176" s="92"/>
      <c r="Z176" s="94">
        <f>Z175+2</f>
        <v>244</v>
      </c>
      <c r="AA176" s="92">
        <f t="shared" si="67"/>
        <v>0</v>
      </c>
      <c r="AB176" s="93">
        <f t="shared" si="68"/>
        <v>0</v>
      </c>
    </row>
    <row r="177" spans="22:28" x14ac:dyDescent="0.3">
      <c r="V177" s="92"/>
      <c r="W177" s="92"/>
      <c r="Z177" s="94">
        <f>Z176+2</f>
        <v>246</v>
      </c>
      <c r="AA177" s="92">
        <f t="shared" si="67"/>
        <v>0</v>
      </c>
      <c r="AB177" s="93">
        <f t="shared" si="68"/>
        <v>0</v>
      </c>
    </row>
    <row r="178" spans="22:28" x14ac:dyDescent="0.3">
      <c r="V178" s="92"/>
      <c r="W178" s="92"/>
      <c r="Z178" s="94">
        <f>Z177+2</f>
        <v>248</v>
      </c>
      <c r="AA178" s="92">
        <f t="shared" si="67"/>
        <v>0</v>
      </c>
      <c r="AB178" s="93">
        <f t="shared" si="68"/>
        <v>0</v>
      </c>
    </row>
    <row r="179" spans="22:28" x14ac:dyDescent="0.3">
      <c r="V179" s="92"/>
      <c r="W179" s="92"/>
      <c r="Z179" s="94">
        <f>Z178+2</f>
        <v>250</v>
      </c>
      <c r="AA179" s="92">
        <f t="shared" si="67"/>
        <v>0</v>
      </c>
      <c r="AB179" s="93">
        <f t="shared" si="68"/>
        <v>0</v>
      </c>
    </row>
    <row r="180" spans="22:28" x14ac:dyDescent="0.3">
      <c r="V180" s="92"/>
      <c r="W180" s="92"/>
      <c r="Z180" s="94">
        <f>Z179</f>
        <v>250</v>
      </c>
      <c r="AA180" s="92">
        <f>F$1*COS((Z180-90)*PI()/180)</f>
        <v>-28.190778623577248</v>
      </c>
      <c r="AB180" s="93">
        <f>-F$1*SIN((Z180-90)*PI()/180)</f>
        <v>-10.260604299770065</v>
      </c>
    </row>
    <row r="181" spans="22:28" x14ac:dyDescent="0.3">
      <c r="V181" s="92"/>
      <c r="W181" s="92"/>
      <c r="Z181" s="94">
        <f>Z180</f>
        <v>250</v>
      </c>
      <c r="AA181" s="92">
        <f t="shared" ref="AA181:AA186" si="69">AB$2*COS((Z181-90)*PI()/180)</f>
        <v>0</v>
      </c>
      <c r="AB181" s="93">
        <f t="shared" ref="AB181:AB186" si="70">-AB$2*SIN((Z181-90)*PI()/180)</f>
        <v>0</v>
      </c>
    </row>
    <row r="182" spans="22:28" x14ac:dyDescent="0.3">
      <c r="V182" s="92"/>
      <c r="W182" s="92"/>
      <c r="Z182" s="94">
        <f>Z181+2</f>
        <v>252</v>
      </c>
      <c r="AA182" s="92">
        <f t="shared" si="69"/>
        <v>0</v>
      </c>
      <c r="AB182" s="93">
        <f t="shared" si="70"/>
        <v>0</v>
      </c>
    </row>
    <row r="183" spans="22:28" x14ac:dyDescent="0.3">
      <c r="V183" s="92"/>
      <c r="W183" s="92"/>
      <c r="Z183" s="94">
        <f>Z182+2</f>
        <v>254</v>
      </c>
      <c r="AA183" s="92">
        <f t="shared" si="69"/>
        <v>0</v>
      </c>
      <c r="AB183" s="93">
        <f t="shared" si="70"/>
        <v>0</v>
      </c>
    </row>
    <row r="184" spans="22:28" x14ac:dyDescent="0.3">
      <c r="V184" s="92"/>
      <c r="W184" s="92"/>
      <c r="Z184" s="94">
        <f>Z183+2</f>
        <v>256</v>
      </c>
      <c r="AA184" s="92">
        <f t="shared" si="69"/>
        <v>0</v>
      </c>
      <c r="AB184" s="93">
        <f t="shared" si="70"/>
        <v>0</v>
      </c>
    </row>
    <row r="185" spans="22:28" x14ac:dyDescent="0.3">
      <c r="V185" s="92"/>
      <c r="W185" s="92"/>
      <c r="Z185" s="94">
        <f>Z184+2</f>
        <v>258</v>
      </c>
      <c r="AA185" s="92">
        <f t="shared" si="69"/>
        <v>0</v>
      </c>
      <c r="AB185" s="93">
        <f t="shared" si="70"/>
        <v>0</v>
      </c>
    </row>
    <row r="186" spans="22:28" x14ac:dyDescent="0.3">
      <c r="V186" s="92"/>
      <c r="W186" s="92"/>
      <c r="Z186" s="94">
        <f>Z185+2</f>
        <v>260</v>
      </c>
      <c r="AA186" s="92">
        <f t="shared" si="69"/>
        <v>0</v>
      </c>
      <c r="AB186" s="93">
        <f t="shared" si="70"/>
        <v>0</v>
      </c>
    </row>
    <row r="187" spans="22:28" x14ac:dyDescent="0.3">
      <c r="V187" s="92"/>
      <c r="W187" s="92"/>
      <c r="Z187" s="94">
        <f>Z186</f>
        <v>260</v>
      </c>
      <c r="AA187" s="92">
        <f>F$1*COS((Z187-90)*PI()/180)</f>
        <v>-29.544232590366242</v>
      </c>
      <c r="AB187" s="93">
        <f>-F$1*SIN((Z187-90)*PI()/180)</f>
        <v>-5.2094453300079087</v>
      </c>
    </row>
    <row r="188" spans="22:28" x14ac:dyDescent="0.3">
      <c r="V188" s="92"/>
      <c r="W188" s="92"/>
      <c r="Z188" s="94">
        <f>Z187</f>
        <v>260</v>
      </c>
      <c r="AA188" s="92">
        <f t="shared" ref="AA188:AA193" si="71">AB$2*COS((Z188-90)*PI()/180)</f>
        <v>0</v>
      </c>
      <c r="AB188" s="93">
        <f t="shared" ref="AB188:AB193" si="72">-AB$2*SIN((Z188-90)*PI()/180)</f>
        <v>0</v>
      </c>
    </row>
    <row r="189" spans="22:28" x14ac:dyDescent="0.3">
      <c r="V189" s="92"/>
      <c r="W189" s="92"/>
      <c r="Z189" s="94">
        <f>Z188+2</f>
        <v>262</v>
      </c>
      <c r="AA189" s="92">
        <f t="shared" si="71"/>
        <v>0</v>
      </c>
      <c r="AB189" s="93">
        <f t="shared" si="72"/>
        <v>0</v>
      </c>
    </row>
    <row r="190" spans="22:28" x14ac:dyDescent="0.3">
      <c r="V190" s="92"/>
      <c r="W190" s="92"/>
      <c r="Z190" s="94">
        <f>Z189+2</f>
        <v>264</v>
      </c>
      <c r="AA190" s="92">
        <f t="shared" si="71"/>
        <v>0</v>
      </c>
      <c r="AB190" s="93">
        <f t="shared" si="72"/>
        <v>0</v>
      </c>
    </row>
    <row r="191" spans="22:28" x14ac:dyDescent="0.3">
      <c r="V191" s="92"/>
      <c r="W191" s="92"/>
      <c r="Z191" s="94">
        <f>Z190+2</f>
        <v>266</v>
      </c>
      <c r="AA191" s="92">
        <f t="shared" si="71"/>
        <v>0</v>
      </c>
      <c r="AB191" s="93">
        <f t="shared" si="72"/>
        <v>0</v>
      </c>
    </row>
    <row r="192" spans="22:28" x14ac:dyDescent="0.3">
      <c r="V192" s="92"/>
      <c r="W192" s="92"/>
      <c r="Z192" s="94">
        <f>Z191+2</f>
        <v>268</v>
      </c>
      <c r="AA192" s="92">
        <f t="shared" si="71"/>
        <v>0</v>
      </c>
      <c r="AB192" s="93">
        <f t="shared" si="72"/>
        <v>0</v>
      </c>
    </row>
    <row r="193" spans="22:28" x14ac:dyDescent="0.3">
      <c r="V193" s="92"/>
      <c r="W193" s="92"/>
      <c r="Z193" s="94">
        <f>Z192+2</f>
        <v>270</v>
      </c>
      <c r="AA193" s="92">
        <f t="shared" si="71"/>
        <v>0</v>
      </c>
      <c r="AB193" s="93">
        <f t="shared" si="72"/>
        <v>0</v>
      </c>
    </row>
    <row r="194" spans="22:28" x14ac:dyDescent="0.3">
      <c r="V194" s="92"/>
      <c r="W194" s="92"/>
      <c r="Z194" s="94">
        <f>Z193</f>
        <v>270</v>
      </c>
      <c r="AA194" s="92">
        <f>F$1*COS((Z194-90)*PI()/180)</f>
        <v>-30</v>
      </c>
      <c r="AB194" s="93">
        <f>-F$1*SIN((Z194-90)*PI()/180)</f>
        <v>-3.67544536472586E-15</v>
      </c>
    </row>
    <row r="195" spans="22:28" x14ac:dyDescent="0.3">
      <c r="V195" s="92"/>
      <c r="W195" s="92"/>
      <c r="Z195" s="94">
        <v>270</v>
      </c>
      <c r="AA195" s="92">
        <f t="shared" ref="AA195:AA201" si="73">AB$2*COS((Z195-90)*PI()/180)</f>
        <v>0</v>
      </c>
      <c r="AB195" s="93">
        <f t="shared" ref="AB195:AB201" si="74">-AB$2*SIN((Z195-90)*PI()/180)</f>
        <v>0</v>
      </c>
    </row>
    <row r="196" spans="22:28" x14ac:dyDescent="0.3">
      <c r="V196" s="92"/>
      <c r="W196" s="92"/>
      <c r="Z196" s="94">
        <f>Z194</f>
        <v>270</v>
      </c>
      <c r="AA196" s="92">
        <f t="shared" si="73"/>
        <v>0</v>
      </c>
      <c r="AB196" s="93">
        <f t="shared" si="74"/>
        <v>0</v>
      </c>
    </row>
    <row r="197" spans="22:28" x14ac:dyDescent="0.3">
      <c r="V197" s="92"/>
      <c r="W197" s="92"/>
      <c r="Z197" s="94">
        <f>Z196+2</f>
        <v>272</v>
      </c>
      <c r="AA197" s="92">
        <f t="shared" si="73"/>
        <v>0</v>
      </c>
      <c r="AB197" s="93">
        <f t="shared" si="74"/>
        <v>0</v>
      </c>
    </row>
    <row r="198" spans="22:28" x14ac:dyDescent="0.3">
      <c r="V198" s="92"/>
      <c r="W198" s="92"/>
      <c r="Z198" s="94">
        <f>Z197+2</f>
        <v>274</v>
      </c>
      <c r="AA198" s="92">
        <f t="shared" si="73"/>
        <v>0</v>
      </c>
      <c r="AB198" s="93">
        <f t="shared" si="74"/>
        <v>0</v>
      </c>
    </row>
    <row r="199" spans="22:28" x14ac:dyDescent="0.3">
      <c r="V199" s="92"/>
      <c r="W199" s="92"/>
      <c r="Z199" s="94">
        <f>Z198+2</f>
        <v>276</v>
      </c>
      <c r="AA199" s="92">
        <f t="shared" si="73"/>
        <v>0</v>
      </c>
      <c r="AB199" s="93">
        <f t="shared" si="74"/>
        <v>0</v>
      </c>
    </row>
    <row r="200" spans="22:28" x14ac:dyDescent="0.3">
      <c r="V200" s="92"/>
      <c r="W200" s="92"/>
      <c r="Z200" s="94">
        <f>Z199+2</f>
        <v>278</v>
      </c>
      <c r="AA200" s="92">
        <f t="shared" si="73"/>
        <v>0</v>
      </c>
      <c r="AB200" s="93">
        <f t="shared" si="74"/>
        <v>0</v>
      </c>
    </row>
    <row r="201" spans="22:28" x14ac:dyDescent="0.3">
      <c r="V201" s="92"/>
      <c r="W201" s="92"/>
      <c r="Z201" s="94">
        <f>Z200+2</f>
        <v>280</v>
      </c>
      <c r="AA201" s="92">
        <f t="shared" si="73"/>
        <v>0</v>
      </c>
      <c r="AB201" s="93">
        <f t="shared" si="74"/>
        <v>0</v>
      </c>
    </row>
    <row r="202" spans="22:28" x14ac:dyDescent="0.3">
      <c r="V202" s="92"/>
      <c r="W202" s="92"/>
      <c r="Z202" s="94">
        <f>Z201</f>
        <v>280</v>
      </c>
      <c r="AA202" s="92">
        <f>F$1*COS((Z202-90)*PI()/180)</f>
        <v>-29.544232590366242</v>
      </c>
      <c r="AB202" s="93">
        <f>-F$1*SIN((Z202-90)*PI()/180)</f>
        <v>5.209445330007914</v>
      </c>
    </row>
    <row r="203" spans="22:28" x14ac:dyDescent="0.3">
      <c r="V203" s="92"/>
      <c r="W203" s="92"/>
      <c r="Z203" s="94">
        <f>Z202</f>
        <v>280</v>
      </c>
      <c r="AA203" s="92">
        <f t="shared" ref="AA203:AA208" si="75">AB$2*COS((Z203-90)*PI()/180)</f>
        <v>0</v>
      </c>
      <c r="AB203" s="93">
        <f t="shared" ref="AB203:AB208" si="76">-AB$2*SIN((Z203-90)*PI()/180)</f>
        <v>0</v>
      </c>
    </row>
    <row r="204" spans="22:28" x14ac:dyDescent="0.3">
      <c r="V204" s="92"/>
      <c r="W204" s="92"/>
      <c r="Z204" s="94">
        <f>Z203+2</f>
        <v>282</v>
      </c>
      <c r="AA204" s="92">
        <f t="shared" si="75"/>
        <v>0</v>
      </c>
      <c r="AB204" s="93">
        <f t="shared" si="76"/>
        <v>0</v>
      </c>
    </row>
    <row r="205" spans="22:28" x14ac:dyDescent="0.3">
      <c r="V205" s="92"/>
      <c r="W205" s="92"/>
      <c r="Z205" s="94">
        <f>Z204+2</f>
        <v>284</v>
      </c>
      <c r="AA205" s="92">
        <f t="shared" si="75"/>
        <v>0</v>
      </c>
      <c r="AB205" s="93">
        <f t="shared" si="76"/>
        <v>0</v>
      </c>
    </row>
    <row r="206" spans="22:28" x14ac:dyDescent="0.3">
      <c r="V206" s="92"/>
      <c r="W206" s="92"/>
      <c r="Z206" s="94">
        <f>Z205+2</f>
        <v>286</v>
      </c>
      <c r="AA206" s="92">
        <f t="shared" si="75"/>
        <v>0</v>
      </c>
      <c r="AB206" s="93">
        <f t="shared" si="76"/>
        <v>0</v>
      </c>
    </row>
    <row r="207" spans="22:28" x14ac:dyDescent="0.3">
      <c r="V207" s="92"/>
      <c r="W207" s="92"/>
      <c r="Z207" s="94">
        <f>Z206+2</f>
        <v>288</v>
      </c>
      <c r="AA207" s="92">
        <f t="shared" si="75"/>
        <v>0</v>
      </c>
      <c r="AB207" s="93">
        <f t="shared" si="76"/>
        <v>0</v>
      </c>
    </row>
    <row r="208" spans="22:28" x14ac:dyDescent="0.3">
      <c r="V208" s="92"/>
      <c r="W208" s="92"/>
      <c r="Z208" s="94">
        <f>Z207+2</f>
        <v>290</v>
      </c>
      <c r="AA208" s="92">
        <f t="shared" si="75"/>
        <v>0</v>
      </c>
      <c r="AB208" s="93">
        <f t="shared" si="76"/>
        <v>0</v>
      </c>
    </row>
    <row r="209" spans="22:28" x14ac:dyDescent="0.3">
      <c r="V209" s="92"/>
      <c r="W209" s="92"/>
      <c r="Z209" s="94">
        <f>Z208</f>
        <v>290</v>
      </c>
      <c r="AA209" s="92">
        <f>F$1*COS((Z209-90)*PI()/180)</f>
        <v>-28.190778623577252</v>
      </c>
      <c r="AB209" s="93">
        <f>-F$1*SIN((Z209-90)*PI()/180)</f>
        <v>10.26060429977006</v>
      </c>
    </row>
    <row r="210" spans="22:28" x14ac:dyDescent="0.3">
      <c r="V210" s="92"/>
      <c r="W210" s="92"/>
      <c r="Z210" s="94">
        <f>Z209</f>
        <v>290</v>
      </c>
      <c r="AA210" s="92">
        <f t="shared" ref="AA210:AA215" si="77">AB$2*COS((Z210-90)*PI()/180)</f>
        <v>0</v>
      </c>
      <c r="AB210" s="93">
        <f t="shared" ref="AB210:AB215" si="78">-AB$2*SIN((Z210-90)*PI()/180)</f>
        <v>0</v>
      </c>
    </row>
    <row r="211" spans="22:28" x14ac:dyDescent="0.3">
      <c r="V211" s="92"/>
      <c r="W211" s="92"/>
      <c r="Z211" s="94">
        <f>Z210+2</f>
        <v>292</v>
      </c>
      <c r="AA211" s="92">
        <f t="shared" si="77"/>
        <v>0</v>
      </c>
      <c r="AB211" s="93">
        <f t="shared" si="78"/>
        <v>0</v>
      </c>
    </row>
    <row r="212" spans="22:28" x14ac:dyDescent="0.3">
      <c r="V212" s="92"/>
      <c r="W212" s="92"/>
      <c r="Z212" s="94">
        <f>Z211+2</f>
        <v>294</v>
      </c>
      <c r="AA212" s="92">
        <f t="shared" si="77"/>
        <v>0</v>
      </c>
      <c r="AB212" s="93">
        <f t="shared" si="78"/>
        <v>0</v>
      </c>
    </row>
    <row r="213" spans="22:28" x14ac:dyDescent="0.3">
      <c r="V213" s="92"/>
      <c r="W213" s="92"/>
      <c r="Z213" s="94">
        <f>Z212+2</f>
        <v>296</v>
      </c>
      <c r="AA213" s="92">
        <f t="shared" si="77"/>
        <v>0</v>
      </c>
      <c r="AB213" s="93">
        <f t="shared" si="78"/>
        <v>0</v>
      </c>
    </row>
    <row r="214" spans="22:28" x14ac:dyDescent="0.3">
      <c r="V214" s="92"/>
      <c r="W214" s="92"/>
      <c r="Z214" s="94">
        <f>Z213+2</f>
        <v>298</v>
      </c>
      <c r="AA214" s="92">
        <f t="shared" si="77"/>
        <v>0</v>
      </c>
      <c r="AB214" s="93">
        <f t="shared" si="78"/>
        <v>0</v>
      </c>
    </row>
    <row r="215" spans="22:28" x14ac:dyDescent="0.3">
      <c r="V215" s="92"/>
      <c r="W215" s="92"/>
      <c r="Z215" s="94">
        <f>Z214+2</f>
        <v>300</v>
      </c>
      <c r="AA215" s="92">
        <f t="shared" si="77"/>
        <v>0</v>
      </c>
      <c r="AB215" s="93">
        <f t="shared" si="78"/>
        <v>0</v>
      </c>
    </row>
    <row r="216" spans="22:28" x14ac:dyDescent="0.3">
      <c r="V216" s="92"/>
      <c r="W216" s="92"/>
      <c r="Z216" s="94">
        <f>Z215</f>
        <v>300</v>
      </c>
      <c r="AA216" s="92">
        <f>F$1*COS((Z216-90)*PI()/180)</f>
        <v>-25.980762113533157</v>
      </c>
      <c r="AB216" s="93">
        <f>-F$1*SIN((Z216-90)*PI()/180)</f>
        <v>15.000000000000004</v>
      </c>
    </row>
    <row r="217" spans="22:28" x14ac:dyDescent="0.3">
      <c r="V217" s="92"/>
      <c r="W217" s="92"/>
      <c r="Z217" s="94">
        <f>Z216</f>
        <v>300</v>
      </c>
      <c r="AA217" s="92">
        <f t="shared" ref="AA217:AA222" si="79">AB$2*COS((Z217-90)*PI()/180)</f>
        <v>0</v>
      </c>
      <c r="AB217" s="93">
        <f t="shared" ref="AB217:AB222" si="80">-AB$2*SIN((Z217-90)*PI()/180)</f>
        <v>0</v>
      </c>
    </row>
    <row r="218" spans="22:28" x14ac:dyDescent="0.3">
      <c r="V218" s="92"/>
      <c r="W218" s="92"/>
      <c r="Z218" s="94">
        <f>Z217+2</f>
        <v>302</v>
      </c>
      <c r="AA218" s="92">
        <f t="shared" si="79"/>
        <v>0</v>
      </c>
      <c r="AB218" s="93">
        <f t="shared" si="80"/>
        <v>0</v>
      </c>
    </row>
    <row r="219" spans="22:28" x14ac:dyDescent="0.3">
      <c r="V219" s="92"/>
      <c r="W219" s="92"/>
      <c r="Z219" s="94">
        <f>Z218+2</f>
        <v>304</v>
      </c>
      <c r="AA219" s="92">
        <f t="shared" si="79"/>
        <v>0</v>
      </c>
      <c r="AB219" s="93">
        <f t="shared" si="80"/>
        <v>0</v>
      </c>
    </row>
    <row r="220" spans="22:28" x14ac:dyDescent="0.3">
      <c r="V220" s="92"/>
      <c r="W220" s="92"/>
      <c r="Z220" s="94">
        <f>Z219+2</f>
        <v>306</v>
      </c>
      <c r="AA220" s="92">
        <f t="shared" si="79"/>
        <v>0</v>
      </c>
      <c r="AB220" s="93">
        <f t="shared" si="80"/>
        <v>0</v>
      </c>
    </row>
    <row r="221" spans="22:28" x14ac:dyDescent="0.3">
      <c r="V221" s="92"/>
      <c r="W221" s="92"/>
      <c r="Z221" s="94">
        <f>Z220+2</f>
        <v>308</v>
      </c>
      <c r="AA221" s="92">
        <f t="shared" si="79"/>
        <v>0</v>
      </c>
      <c r="AB221" s="93">
        <f t="shared" si="80"/>
        <v>0</v>
      </c>
    </row>
    <row r="222" spans="22:28" x14ac:dyDescent="0.3">
      <c r="V222" s="92"/>
      <c r="W222" s="92"/>
      <c r="Z222" s="94">
        <f>Z221+2</f>
        <v>310</v>
      </c>
      <c r="AA222" s="92">
        <f t="shared" si="79"/>
        <v>0</v>
      </c>
      <c r="AB222" s="93">
        <f t="shared" si="80"/>
        <v>0</v>
      </c>
    </row>
    <row r="223" spans="22:28" x14ac:dyDescent="0.3">
      <c r="V223" s="92"/>
      <c r="W223" s="92"/>
      <c r="Z223" s="94">
        <f>Z222</f>
        <v>310</v>
      </c>
      <c r="AA223" s="92">
        <f>F$1*COS((Z223-90)*PI()/180)</f>
        <v>-22.981333293569339</v>
      </c>
      <c r="AB223" s="93">
        <f>-F$1*SIN((Z223-90)*PI()/180)</f>
        <v>19.283628290596177</v>
      </c>
    </row>
    <row r="224" spans="22:28" x14ac:dyDescent="0.3">
      <c r="V224" s="92"/>
      <c r="W224" s="92"/>
      <c r="Z224" s="94">
        <f>Z223</f>
        <v>310</v>
      </c>
      <c r="AA224" s="92">
        <f t="shared" ref="AA224:AA229" si="81">AB$2*COS((Z224-90)*PI()/180)</f>
        <v>0</v>
      </c>
      <c r="AB224" s="93">
        <f t="shared" ref="AB224:AB229" si="82">-AB$2*SIN((Z224-90)*PI()/180)</f>
        <v>0</v>
      </c>
    </row>
    <row r="225" spans="22:28" x14ac:dyDescent="0.3">
      <c r="V225" s="92"/>
      <c r="W225" s="92"/>
      <c r="Z225" s="94">
        <f>Z224+2</f>
        <v>312</v>
      </c>
      <c r="AA225" s="92">
        <f t="shared" si="81"/>
        <v>0</v>
      </c>
      <c r="AB225" s="93">
        <f t="shared" si="82"/>
        <v>0</v>
      </c>
    </row>
    <row r="226" spans="22:28" x14ac:dyDescent="0.3">
      <c r="V226" s="92"/>
      <c r="W226" s="92"/>
      <c r="Z226" s="94">
        <f>Z225+2</f>
        <v>314</v>
      </c>
      <c r="AA226" s="92">
        <f t="shared" si="81"/>
        <v>0</v>
      </c>
      <c r="AB226" s="93">
        <f t="shared" si="82"/>
        <v>0</v>
      </c>
    </row>
    <row r="227" spans="22:28" x14ac:dyDescent="0.3">
      <c r="V227" s="92"/>
      <c r="W227" s="92"/>
      <c r="Z227" s="94">
        <f>Z226+2</f>
        <v>316</v>
      </c>
      <c r="AA227" s="92">
        <f t="shared" si="81"/>
        <v>0</v>
      </c>
      <c r="AB227" s="93">
        <f t="shared" si="82"/>
        <v>0</v>
      </c>
    </row>
    <row r="228" spans="22:28" x14ac:dyDescent="0.3">
      <c r="V228" s="92"/>
      <c r="W228" s="92"/>
      <c r="Z228" s="94">
        <f>Z227+2</f>
        <v>318</v>
      </c>
      <c r="AA228" s="92">
        <f t="shared" si="81"/>
        <v>0</v>
      </c>
      <c r="AB228" s="93">
        <f t="shared" si="82"/>
        <v>0</v>
      </c>
    </row>
    <row r="229" spans="22:28" x14ac:dyDescent="0.3">
      <c r="V229" s="92"/>
      <c r="W229" s="92"/>
      <c r="Z229" s="94">
        <f>Z228+2</f>
        <v>320</v>
      </c>
      <c r="AA229" s="92">
        <f t="shared" si="81"/>
        <v>0</v>
      </c>
      <c r="AB229" s="93">
        <f t="shared" si="82"/>
        <v>0</v>
      </c>
    </row>
    <row r="230" spans="22:28" x14ac:dyDescent="0.3">
      <c r="V230" s="92"/>
      <c r="W230" s="92"/>
      <c r="Z230" s="94">
        <f>Z229</f>
        <v>320</v>
      </c>
      <c r="AA230" s="92">
        <f>F$1*COS((Z230-90)*PI()/180)</f>
        <v>-19.283628290596184</v>
      </c>
      <c r="AB230" s="93">
        <f>-F$1*SIN((Z230-90)*PI()/180)</f>
        <v>22.981333293569335</v>
      </c>
    </row>
    <row r="231" spans="22:28" x14ac:dyDescent="0.3">
      <c r="V231" s="92"/>
      <c r="W231" s="92"/>
      <c r="Z231" s="94">
        <f>Z230</f>
        <v>320</v>
      </c>
      <c r="AA231" s="92">
        <f t="shared" ref="AA231:AA236" si="83">AB$2*COS((Z231-90)*PI()/180)</f>
        <v>0</v>
      </c>
      <c r="AB231" s="93">
        <f t="shared" ref="AB231:AB236" si="84">-AB$2*SIN((Z231-90)*PI()/180)</f>
        <v>0</v>
      </c>
    </row>
    <row r="232" spans="22:28" x14ac:dyDescent="0.3">
      <c r="V232" s="92"/>
      <c r="W232" s="92"/>
      <c r="Z232" s="94">
        <f>Z231+2</f>
        <v>322</v>
      </c>
      <c r="AA232" s="92">
        <f t="shared" si="83"/>
        <v>0</v>
      </c>
      <c r="AB232" s="93">
        <f t="shared" si="84"/>
        <v>0</v>
      </c>
    </row>
    <row r="233" spans="22:28" x14ac:dyDescent="0.3">
      <c r="V233" s="92"/>
      <c r="W233" s="92"/>
      <c r="Z233" s="94">
        <f>Z232+2</f>
        <v>324</v>
      </c>
      <c r="AA233" s="92">
        <f t="shared" si="83"/>
        <v>0</v>
      </c>
      <c r="AB233" s="93">
        <f t="shared" si="84"/>
        <v>0</v>
      </c>
    </row>
    <row r="234" spans="22:28" x14ac:dyDescent="0.3">
      <c r="V234" s="92"/>
      <c r="W234" s="92"/>
      <c r="Z234" s="94">
        <f>Z233+2</f>
        <v>326</v>
      </c>
      <c r="AA234" s="92">
        <f t="shared" si="83"/>
        <v>0</v>
      </c>
      <c r="AB234" s="93">
        <f t="shared" si="84"/>
        <v>0</v>
      </c>
    </row>
    <row r="235" spans="22:28" x14ac:dyDescent="0.3">
      <c r="V235" s="92"/>
      <c r="W235" s="92"/>
      <c r="Z235" s="94">
        <f>Z234+2</f>
        <v>328</v>
      </c>
      <c r="AA235" s="92">
        <f t="shared" si="83"/>
        <v>0</v>
      </c>
      <c r="AB235" s="93">
        <f t="shared" si="84"/>
        <v>0</v>
      </c>
    </row>
    <row r="236" spans="22:28" x14ac:dyDescent="0.3">
      <c r="V236" s="92"/>
      <c r="W236" s="92"/>
      <c r="Z236" s="94">
        <f>Z235+2</f>
        <v>330</v>
      </c>
      <c r="AA236" s="92">
        <f t="shared" si="83"/>
        <v>0</v>
      </c>
      <c r="AB236" s="93">
        <f t="shared" si="84"/>
        <v>0</v>
      </c>
    </row>
    <row r="237" spans="22:28" x14ac:dyDescent="0.3">
      <c r="V237" s="92"/>
      <c r="W237" s="92"/>
      <c r="Z237" s="94">
        <f>Z236</f>
        <v>330</v>
      </c>
      <c r="AA237" s="92">
        <f>F$1*COS((Z237-90)*PI()/180)</f>
        <v>-15.000000000000014</v>
      </c>
      <c r="AB237" s="93">
        <f>-F$1*SIN((Z237-90)*PI()/180)</f>
        <v>25.980762113533153</v>
      </c>
    </row>
    <row r="238" spans="22:28" x14ac:dyDescent="0.3">
      <c r="V238" s="92"/>
      <c r="W238" s="92"/>
      <c r="Z238" s="94">
        <f>Z237</f>
        <v>330</v>
      </c>
      <c r="AA238" s="92">
        <f t="shared" ref="AA238:AA243" si="85">AB$2*COS((Z238-90)*PI()/180)</f>
        <v>0</v>
      </c>
      <c r="AB238" s="93">
        <f t="shared" ref="AB238:AB243" si="86">-AB$2*SIN((Z238-90)*PI()/180)</f>
        <v>0</v>
      </c>
    </row>
    <row r="239" spans="22:28" x14ac:dyDescent="0.3">
      <c r="V239" s="92"/>
      <c r="W239" s="92"/>
      <c r="Z239" s="94">
        <f>Z238+2</f>
        <v>332</v>
      </c>
      <c r="AA239" s="92">
        <f t="shared" si="85"/>
        <v>0</v>
      </c>
      <c r="AB239" s="93">
        <f t="shared" si="86"/>
        <v>0</v>
      </c>
    </row>
    <row r="240" spans="22:28" x14ac:dyDescent="0.3">
      <c r="V240" s="92"/>
      <c r="W240" s="92"/>
      <c r="Z240" s="94">
        <f>Z239+2</f>
        <v>334</v>
      </c>
      <c r="AA240" s="92">
        <f t="shared" si="85"/>
        <v>0</v>
      </c>
      <c r="AB240" s="93">
        <f t="shared" si="86"/>
        <v>0</v>
      </c>
    </row>
    <row r="241" spans="22:28" x14ac:dyDescent="0.3">
      <c r="V241" s="92"/>
      <c r="W241" s="92"/>
      <c r="Z241" s="94">
        <f>Z240+2</f>
        <v>336</v>
      </c>
      <c r="AA241" s="92">
        <f t="shared" si="85"/>
        <v>0</v>
      </c>
      <c r="AB241" s="93">
        <f t="shared" si="86"/>
        <v>0</v>
      </c>
    </row>
    <row r="242" spans="22:28" x14ac:dyDescent="0.3">
      <c r="V242" s="92"/>
      <c r="W242" s="92"/>
      <c r="Z242" s="94">
        <f>Z241+2</f>
        <v>338</v>
      </c>
      <c r="AA242" s="92">
        <f t="shared" si="85"/>
        <v>0</v>
      </c>
      <c r="AB242" s="93">
        <f t="shared" si="86"/>
        <v>0</v>
      </c>
    </row>
    <row r="243" spans="22:28" x14ac:dyDescent="0.3">
      <c r="V243" s="92"/>
      <c r="W243" s="92"/>
      <c r="Z243" s="94">
        <f>Z242+2</f>
        <v>340</v>
      </c>
      <c r="AA243" s="92">
        <f t="shared" si="85"/>
        <v>0</v>
      </c>
      <c r="AB243" s="93">
        <f t="shared" si="86"/>
        <v>0</v>
      </c>
    </row>
    <row r="244" spans="22:28" x14ac:dyDescent="0.3">
      <c r="V244" s="92"/>
      <c r="W244" s="92"/>
      <c r="Z244" s="94">
        <f>Z243</f>
        <v>340</v>
      </c>
      <c r="AA244" s="92">
        <f>F$1*COS((Z244-90)*PI()/180)</f>
        <v>-10.260604299770081</v>
      </c>
      <c r="AB244" s="93">
        <f>-F$1*SIN((Z244-90)*PI()/180)</f>
        <v>28.190778623577245</v>
      </c>
    </row>
    <row r="245" spans="22:28" x14ac:dyDescent="0.3">
      <c r="V245" s="92"/>
      <c r="W245" s="92"/>
      <c r="Z245" s="94">
        <f>Z244</f>
        <v>340</v>
      </c>
      <c r="AA245" s="92">
        <f t="shared" ref="AA245:AA250" si="87">AB$2*COS((Z245-90)*PI()/180)</f>
        <v>0</v>
      </c>
      <c r="AB245" s="93">
        <f t="shared" ref="AB245:AB250" si="88">-AB$2*SIN((Z245-90)*PI()/180)</f>
        <v>0</v>
      </c>
    </row>
    <row r="246" spans="22:28" x14ac:dyDescent="0.3">
      <c r="V246" s="92"/>
      <c r="W246" s="92"/>
      <c r="Z246" s="94">
        <f>Z245+2</f>
        <v>342</v>
      </c>
      <c r="AA246" s="92">
        <f t="shared" si="87"/>
        <v>0</v>
      </c>
      <c r="AB246" s="93">
        <f t="shared" si="88"/>
        <v>0</v>
      </c>
    </row>
    <row r="247" spans="22:28" x14ac:dyDescent="0.3">
      <c r="V247" s="92"/>
      <c r="W247" s="92"/>
      <c r="Z247" s="94">
        <f>Z246+2</f>
        <v>344</v>
      </c>
      <c r="AA247" s="92">
        <f t="shared" si="87"/>
        <v>0</v>
      </c>
      <c r="AB247" s="93">
        <f t="shared" si="88"/>
        <v>0</v>
      </c>
    </row>
    <row r="248" spans="22:28" x14ac:dyDescent="0.3">
      <c r="V248" s="92"/>
      <c r="W248" s="92"/>
      <c r="Z248" s="94">
        <f>Z247+2</f>
        <v>346</v>
      </c>
      <c r="AA248" s="92">
        <f t="shared" si="87"/>
        <v>0</v>
      </c>
      <c r="AB248" s="93">
        <f t="shared" si="88"/>
        <v>0</v>
      </c>
    </row>
    <row r="249" spans="22:28" x14ac:dyDescent="0.3">
      <c r="V249" s="92"/>
      <c r="W249" s="92"/>
      <c r="Z249" s="94">
        <f>Z248+2</f>
        <v>348</v>
      </c>
      <c r="AA249" s="92">
        <f t="shared" si="87"/>
        <v>0</v>
      </c>
      <c r="AB249" s="93">
        <f t="shared" si="88"/>
        <v>0</v>
      </c>
    </row>
    <row r="250" spans="22:28" x14ac:dyDescent="0.3">
      <c r="V250" s="92"/>
      <c r="W250" s="92"/>
      <c r="Z250" s="94">
        <f>Z249+2</f>
        <v>350</v>
      </c>
      <c r="AA250" s="92">
        <f t="shared" si="87"/>
        <v>0</v>
      </c>
      <c r="AB250" s="93">
        <f t="shared" si="88"/>
        <v>0</v>
      </c>
    </row>
    <row r="251" spans="22:28" x14ac:dyDescent="0.3">
      <c r="V251" s="92"/>
      <c r="W251" s="92"/>
      <c r="Z251" s="94">
        <f>Z250</f>
        <v>350</v>
      </c>
      <c r="AA251" s="92">
        <f>F$1*COS((Z251-90)*PI()/180)</f>
        <v>-5.2094453300079095</v>
      </c>
      <c r="AB251" s="93">
        <f>-F$1*SIN((Z251-90)*PI()/180)</f>
        <v>29.544232590366242</v>
      </c>
    </row>
    <row r="252" spans="22:28" x14ac:dyDescent="0.3">
      <c r="V252" s="92"/>
      <c r="W252" s="92"/>
      <c r="Z252" s="94">
        <f>Z251</f>
        <v>350</v>
      </c>
      <c r="AA252" s="92">
        <f t="shared" ref="AA252:AA257" si="89">AB$2*COS((Z252-90)*PI()/180)</f>
        <v>0</v>
      </c>
      <c r="AB252" s="93">
        <f t="shared" ref="AB252:AB257" si="90">-AB$2*SIN((Z252-90)*PI()/180)</f>
        <v>0</v>
      </c>
    </row>
    <row r="253" spans="22:28" x14ac:dyDescent="0.3">
      <c r="V253" s="92"/>
      <c r="W253" s="92"/>
      <c r="Z253" s="94">
        <f>Z252+2</f>
        <v>352</v>
      </c>
      <c r="AA253" s="92">
        <f t="shared" si="89"/>
        <v>0</v>
      </c>
      <c r="AB253" s="93">
        <f t="shared" si="90"/>
        <v>0</v>
      </c>
    </row>
    <row r="254" spans="22:28" x14ac:dyDescent="0.3">
      <c r="V254" s="92"/>
      <c r="W254" s="92"/>
      <c r="Z254" s="94">
        <f>Z253+2</f>
        <v>354</v>
      </c>
      <c r="AA254" s="92">
        <f t="shared" si="89"/>
        <v>0</v>
      </c>
      <c r="AB254" s="93">
        <f t="shared" si="90"/>
        <v>0</v>
      </c>
    </row>
    <row r="255" spans="22:28" x14ac:dyDescent="0.3">
      <c r="V255" s="92"/>
      <c r="W255" s="92"/>
      <c r="Z255" s="94">
        <f>Z254+2</f>
        <v>356</v>
      </c>
      <c r="AA255" s="92">
        <f t="shared" si="89"/>
        <v>0</v>
      </c>
      <c r="AB255" s="93">
        <f t="shared" si="90"/>
        <v>0</v>
      </c>
    </row>
    <row r="256" spans="22:28" x14ac:dyDescent="0.3">
      <c r="V256" s="92"/>
      <c r="W256" s="92"/>
      <c r="Z256" s="94">
        <f>Z255+2</f>
        <v>358</v>
      </c>
      <c r="AA256" s="92">
        <f t="shared" si="89"/>
        <v>0</v>
      </c>
      <c r="AB256" s="93">
        <f t="shared" si="90"/>
        <v>0</v>
      </c>
    </row>
    <row r="257" spans="22:28" x14ac:dyDescent="0.3">
      <c r="V257" s="92"/>
      <c r="W257" s="92"/>
      <c r="Z257" s="94">
        <f>Z256+2</f>
        <v>360</v>
      </c>
      <c r="AA257" s="92">
        <f t="shared" si="89"/>
        <v>0</v>
      </c>
      <c r="AB257" s="93">
        <f t="shared" si="90"/>
        <v>0</v>
      </c>
    </row>
    <row r="258" spans="22:28" x14ac:dyDescent="0.3">
      <c r="V258" s="92"/>
      <c r="W258" s="92"/>
      <c r="Z258" s="94">
        <f>Z257</f>
        <v>360</v>
      </c>
      <c r="AA258" s="92">
        <f>F$1*COS((Z258-90)*PI()/180)</f>
        <v>-5.51316804708879E-15</v>
      </c>
      <c r="AB258" s="93">
        <f>-F$1*SIN((Z258-90)*PI()/180)</f>
        <v>30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 &amp; Comsis</vt:lpstr>
      <vt:lpstr>Diagramme</vt:lpstr>
      <vt:lpstr>Carte 1-25000</vt:lpstr>
      <vt:lpstr>Etude technique (réservé CSA)</vt:lpstr>
      <vt:lpstr>Axes H</vt:lpstr>
    </vt:vector>
  </TitlesOfParts>
  <Company>NRJGroup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gamestoy</dc:creator>
  <dc:description/>
  <cp:lastModifiedBy>Olivier</cp:lastModifiedBy>
  <cp:revision>12</cp:revision>
  <dcterms:created xsi:type="dcterms:W3CDTF">2017-08-02T15:12:16Z</dcterms:created>
  <dcterms:modified xsi:type="dcterms:W3CDTF">2020-10-12T10:31:43Z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NRJGroup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